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DISPER\Bimtek Analisis Jabatan\ANJAB DISPER 2022\"/>
    </mc:Choice>
  </mc:AlternateContent>
  <bookViews>
    <workbookView xWindow="-120" yWindow="-120" windowWidth="20736" windowHeight="11160" firstSheet="2" activeTab="2"/>
  </bookViews>
  <sheets>
    <sheet name="Sheet1" sheetId="1" r:id="rId1"/>
    <sheet name="Kabag Organisasi" sheetId="4" r:id="rId2"/>
    <sheet name="fungs.AnalisAqua FIX" sheetId="14" r:id="rId3"/>
  </sheets>
  <definedNames>
    <definedName name="_xlnm.Print_Area" localSheetId="2">'fungs.AnalisAqua FIX'!$A$1:$L$183</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C60" i="14" l="1"/>
  <c r="C61" i="14"/>
  <c r="C50" i="14"/>
  <c r="C51" i="14"/>
  <c r="C52" i="14"/>
  <c r="C53" i="14"/>
  <c r="C54" i="14"/>
  <c r="C55" i="14"/>
  <c r="C56" i="14"/>
  <c r="C57" i="14"/>
  <c r="C58" i="14"/>
  <c r="C59" i="14"/>
  <c r="C49" i="14"/>
  <c r="U31" i="14"/>
  <c r="U32" i="14"/>
  <c r="U33" i="14"/>
  <c r="U34" i="14"/>
  <c r="U35" i="14"/>
  <c r="U36" i="14"/>
  <c r="U37" i="14"/>
  <c r="U38" i="14"/>
  <c r="U39" i="14"/>
  <c r="U40" i="14"/>
  <c r="U41" i="14"/>
  <c r="U42" i="14"/>
  <c r="U30" i="14"/>
  <c r="T34" i="14"/>
  <c r="T35" i="14"/>
  <c r="T36" i="14"/>
  <c r="T37" i="14"/>
  <c r="T38" i="14"/>
  <c r="T39" i="14"/>
  <c r="T40" i="14"/>
  <c r="T41" i="14"/>
  <c r="T42" i="14"/>
  <c r="L42" i="14"/>
  <c r="L41" i="14"/>
  <c r="L40" i="14"/>
  <c r="L39" i="14"/>
  <c r="L38" i="14"/>
  <c r="L37" i="14"/>
  <c r="L36" i="14"/>
  <c r="L35" i="14"/>
  <c r="L34" i="14"/>
  <c r="T33" i="14"/>
  <c r="L33" i="14"/>
  <c r="T32" i="14"/>
  <c r="L32" i="14"/>
  <c r="T31" i="14"/>
  <c r="L31" i="14"/>
  <c r="T30" i="14"/>
  <c r="J30" i="14"/>
  <c r="L30" i="14" s="1"/>
  <c r="L43" i="14" l="1"/>
  <c r="L44" i="14" s="1"/>
  <c r="J43" i="4" l="1"/>
  <c r="L43" i="4" s="1"/>
  <c r="J39" i="4"/>
  <c r="L39" i="4" s="1"/>
  <c r="J32" i="4"/>
  <c r="J44" i="4"/>
  <c r="L44" i="4" s="1"/>
  <c r="J45" i="4"/>
  <c r="J42" i="4"/>
  <c r="J41" i="4"/>
  <c r="J40" i="4"/>
  <c r="J38" i="4"/>
  <c r="J37" i="4"/>
  <c r="J36" i="4"/>
  <c r="J35" i="4"/>
  <c r="J34" i="4"/>
  <c r="J33" i="4"/>
  <c r="L38" i="4" l="1"/>
  <c r="L37" i="4"/>
  <c r="L36" i="4"/>
  <c r="L45" i="4"/>
  <c r="L40" i="4"/>
  <c r="L42" i="4"/>
  <c r="L41" i="4"/>
  <c r="L35" i="4"/>
  <c r="L34" i="4"/>
  <c r="L33" i="4"/>
  <c r="L32" i="4"/>
  <c r="L46" i="4" l="1"/>
  <c r="L47" i="4" s="1"/>
  <c r="I25" i="1" l="1"/>
  <c r="I24" i="1"/>
  <c r="I27" i="1" l="1"/>
  <c r="I28" i="1" s="1"/>
</calcChain>
</file>

<file path=xl/sharedStrings.xml><?xml version="1.0" encoding="utf-8"?>
<sst xmlns="http://schemas.openxmlformats.org/spreadsheetml/2006/main" count="945" uniqueCount="351">
  <si>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</si>
  <si>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</si>
  <si>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</si>
  <si>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</si>
  <si>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</si>
  <si>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</si>
  <si>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</si>
  <si>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</si>
  <si>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</si>
  <si>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</si>
  <si>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</si>
  <si>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</si>
  <si>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</si>
  <si>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</si>
  <si>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</si>
  <si>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</si>
  <si>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</si>
  <si>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</si>
  <si>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</si>
  <si>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</si>
  <si>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</si>
  <si>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</si>
  <si>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</si>
  <si>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</si>
  <si>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</si>
  <si>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</si>
  <si>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</si>
  <si>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</si>
  <si>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</si>
  <si>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</si>
  <si>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</si>
  <si>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</si>
  <si>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</si>
  <si>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</si>
  <si>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</si>
  <si>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</si>
  <si>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</si>
  <si>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</si>
  <si>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</si>
  <si>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</si>
  <si>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</si>
  <si>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</si>
  <si>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</si>
  <si>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</si>
  <si>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</si>
  <si>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</si>
  <si>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</si>
  <si>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</si>
  <si>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</si>
  <si>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</si>
  <si>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</si>
  <si>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</si>
  <si>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</si>
  <si>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</si>
  <si>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</si>
  <si>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</si>
  <si>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</si>
  <si>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</si>
  <si>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</si>
  <si>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</si>
  <si>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</si>
  <si>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</si>
  <si>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</si>
  <si>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</si>
  <si>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</si>
  <si>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</si>
  <si>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</si>
  <si>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</si>
  <si>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</si>
  <si>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</si>
  <si>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</si>
  <si>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</si>
  <si>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</si>
  <si>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</si>
  <si>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</si>
  <si>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</si>
  <si>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</si>
  <si>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</si>
  <si>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Kepala Bagian Organisasi</t>
  </si>
  <si>
    <t>Sekretariat Daerah</t>
  </si>
  <si>
    <t xml:space="preserve"> -</t>
  </si>
  <si>
    <t>S1/DIV semua jurusan</t>
  </si>
  <si>
    <t>Pelatihan Kepemimpinan Administrator</t>
  </si>
  <si>
    <t>Diklat Penjenjangan</t>
  </si>
  <si>
    <t>Diklat Teknis</t>
  </si>
  <si>
    <t>Penyusunan Anjab/ABK</t>
  </si>
  <si>
    <t>Manajemen Kepegawaian</t>
  </si>
  <si>
    <t>Dokumen</t>
  </si>
  <si>
    <t>Jadual dan Pembagian tugas</t>
  </si>
  <si>
    <t>Catatan permasalahan dan koreksi hasil kerja</t>
  </si>
  <si>
    <t>Notulensi arahan dan pelaksanaan tugas</t>
  </si>
  <si>
    <t>Memimpin dan melaksanakan penyiapan pengoordinasian perumusan kebijakan daerah, pengoordinasian pelaksanaan Tugas perangkat daerah, pemantauan dan evaluasi pelaksanaan kebijakan daerah di bidang kelembagaan dan analisis jabatan, tata laksana dan pelayanan publik, serta reformasi birokrasi dan kinerja yang menjadi kewenangannya sesuai ketentuan peraturan perundang-undangan.</t>
  </si>
  <si>
    <t xml:space="preserve">Mendistribusikan pelaksanaan tugas kepada bawahan di lingkungan Bagian Organisasi berdasarkan rencana kegiatan yang telah disusun sesuai dengan tugas pokok masing-masing jabatan dalam rangka mewujudkan rencana kegiatan Bagian Organisasi (TM). </t>
  </si>
  <si>
    <t>Asisten Administrasi Umum</t>
  </si>
  <si>
    <t>Konsultasi dan meminta arahan dalam pelaksanaan tugas</t>
  </si>
  <si>
    <t>Tempat kerja</t>
  </si>
  <si>
    <t>Didalam ruangan</t>
  </si>
  <si>
    <t>Suhu</t>
  </si>
  <si>
    <t>Udara</t>
  </si>
  <si>
    <t>Keadaaan ruangan</t>
  </si>
  <si>
    <t>Letak</t>
  </si>
  <si>
    <t>Penerangan</t>
  </si>
  <si>
    <t>Suara</t>
  </si>
  <si>
    <t>Keadaan tempat kerja</t>
  </si>
  <si>
    <t>Suhu kamar normal</t>
  </si>
  <si>
    <t>Sirkulasi baik</t>
  </si>
  <si>
    <t>Luas</t>
  </si>
  <si>
    <t>Rata</t>
  </si>
  <si>
    <t>Cukup</t>
  </si>
  <si>
    <t>Tidak Berisik</t>
  </si>
  <si>
    <t>Bekerja dengan komputer dan berkas kertas</t>
  </si>
  <si>
    <t>Tidak ada</t>
  </si>
  <si>
    <t>Menyusun anggaran</t>
  </si>
  <si>
    <t>Melakukan bimbingan teknis</t>
  </si>
  <si>
    <t>Mengevaluasi kinerja organisasi</t>
  </si>
  <si>
    <t>menyusun Anjab</t>
  </si>
  <si>
    <t>Menyusun rencana kerja/kegiatan organisasi</t>
  </si>
  <si>
    <t>Menyusun Renstra dan LAKIP</t>
  </si>
  <si>
    <t xml:space="preserve">D ; </t>
  </si>
  <si>
    <t>Kemampuan menyesuaikan diri menerima tanggung jawab untuk kegiatan memimpin, mengendalikan, atau merencanakan.</t>
  </si>
  <si>
    <t xml:space="preserve">I ; </t>
  </si>
  <si>
    <t>Kemampuan menyesuaikan diri untuk pekerjaan-pekerjaan mempengaruhi orang lain dalam pendapat, sikap atau pertimbangan mengenai gagasan.</t>
  </si>
  <si>
    <t>M ;</t>
  </si>
  <si>
    <t>Kelas 12</t>
  </si>
  <si>
    <t>Sangat baik</t>
  </si>
  <si>
    <t>Realistik</t>
  </si>
  <si>
    <t>Alternatif</t>
  </si>
  <si>
    <t>Investigatis</t>
  </si>
  <si>
    <t>Konvensional</t>
  </si>
  <si>
    <t>Berdiri</t>
  </si>
  <si>
    <t>Berjalan</t>
  </si>
  <si>
    <t>Duduk</t>
  </si>
  <si>
    <t>Berbicara</t>
  </si>
  <si>
    <t>Laki-laki/perempuan</t>
  </si>
  <si>
    <t>tidak ada syarat khusus</t>
  </si>
  <si>
    <t>rapih</t>
  </si>
  <si>
    <t xml:space="preserve"> </t>
  </si>
  <si>
    <t>D2 : Menganalisa data</t>
  </si>
  <si>
    <t>O3 : Menyelia</t>
  </si>
  <si>
    <t>Mengelola tata naskah</t>
  </si>
  <si>
    <t>Penyusunan Standar Pelayanan</t>
  </si>
  <si>
    <t>Pengadaan Barang/Jasa tingkat dasar</t>
  </si>
  <si>
    <t>1)</t>
  </si>
  <si>
    <t>2)</t>
  </si>
  <si>
    <t>3)</t>
  </si>
  <si>
    <t>Inteligensi</t>
  </si>
  <si>
    <t xml:space="preserve">G ; </t>
  </si>
  <si>
    <t xml:space="preserve"> Bakat verbal</t>
  </si>
  <si>
    <t>V ;</t>
  </si>
  <si>
    <t xml:space="preserve"> Ketelitian</t>
  </si>
  <si>
    <t>Q ;</t>
  </si>
  <si>
    <t>4)</t>
  </si>
  <si>
    <t>5)</t>
  </si>
  <si>
    <t>6)</t>
  </si>
  <si>
    <t>7)</t>
  </si>
  <si>
    <t>Jenis Kelamin</t>
  </si>
  <si>
    <t>Umur</t>
  </si>
  <si>
    <t>Tinggi Badan</t>
  </si>
  <si>
    <t xml:space="preserve">Berat Badan </t>
  </si>
  <si>
    <t xml:space="preserve">Postur Badan </t>
  </si>
  <si>
    <t>Penampilan</t>
  </si>
  <si>
    <t>Keadaan Fisik</t>
  </si>
  <si>
    <t>Data</t>
  </si>
  <si>
    <t>Orang</t>
  </si>
  <si>
    <t>Benda</t>
  </si>
  <si>
    <t>Menyusun petunjuk teknis tentang kelembagaan dan anjab, Tata laksana dan pelayanan publik, serta reformasi birokrasi dan kinerja</t>
  </si>
  <si>
    <t>Kemampuan menyesuaikan diri dengan kegiatan pengambilan kesimpulan, pembuatan pertimbangan, atau pembuatan peraturan/keputusan berdasarkan kriteria yang diukur atau dapat diuji.</t>
  </si>
  <si>
    <t>O2 : Mengajar</t>
  </si>
  <si>
    <t>Keterampilan Kerja :</t>
  </si>
  <si>
    <t>Bakat Kerja :</t>
  </si>
  <si>
    <t>Temperamen Kerja :</t>
  </si>
  <si>
    <t>Minat Kerja :</t>
  </si>
  <si>
    <t>Upaya Fisik :</t>
  </si>
  <si>
    <t>Kondisi Fisik :</t>
  </si>
  <si>
    <t>Fungsi Pekerjaan :</t>
  </si>
  <si>
    <t xml:space="preserve">Memberi petunjuk pelaksanaan tugas kepada bawahan di lingkungan Bagian Organisasi berdasarkan rencana kegiatan yang telah disusun untuk meminimalisir kesalahan pelaksanaan tugas (TM). </t>
  </si>
  <si>
    <t>Laporan pelaksanaan sosialisasi peraturan perundang-undangan</t>
  </si>
  <si>
    <t>Pernah atau sedang menduduki jabatan pengawas atau JF ahli muda paling singkat 3 (tiga) tahun.</t>
  </si>
  <si>
    <t>Memiliki pengalaman jabatan dalam bidang yang serumpun secara kumulatif paling kurang 3 (tiga) tahun.</t>
  </si>
  <si>
    <t>Menyusun rencana kegiatan Bagian Organisasi sesuai dengan rencana kerja Sekertariat Daerah serta petunjuk pimpinan sebagai pedoman dalam pelaksanaan tugas (Tugas Manajerial).</t>
  </si>
  <si>
    <t>Mengoordinasikan pelaksanaan dan penerapan ketentuan terkait Budaya Kerja (TT).</t>
  </si>
  <si>
    <t>Melakukan evaluasi kinerja Bagian Organisasi terhadap rencana kerja yang telah disusun sebagai bahan perbaikan kinerja dimasa yang mendatang (TM).</t>
  </si>
  <si>
    <t>Laporan hasil evaluasi</t>
  </si>
  <si>
    <t>Laporan pelaksanaan tugas</t>
  </si>
  <si>
    <t>Menyusun laporan hasil pelaksanaan tugas Bagian Organisasi berdasarkan hasil evaluasi pelaksanaan tugas yang telah dilakukan sebagai pertanggungjawaban tugas Bagian Organisasi (TM).</t>
  </si>
  <si>
    <t>Melaksanakan tugas kedinasan lainnya yang diperintahkan pimpinan baik lisan maupun tulisan sesuai dengan bidang tugasnya.</t>
  </si>
  <si>
    <t>Laporan tugas kedinasan lainnya</t>
  </si>
  <si>
    <t xml:space="preserve">Mengoordinasikan perumusan, penyusunan, pelaksanaan, pemantauan dan evaluasi terhadap kajian teknis atas usulan penataan  perangkat daerah, SOTK, evaluasi kelembagaan dan profil kelembangaan perangkat daerah serta analisis jabatan, analisis beban kerja, evaluasi jabatan, dan peta jabatan,  (Tugas Teknis). </t>
  </si>
  <si>
    <t>Kebijakan daerah tentang tata laksana dan pelayanan publik</t>
  </si>
  <si>
    <t xml:space="preserve">Mengoordinasikan penyusunan Road Map Reformasi Birokrasi, LAKIP Instansi, dan kebijakan teknis tentang peningkatan kinerja(Tugas Teknis). </t>
  </si>
  <si>
    <t>Kebijakan daerah tentang Reformasi Birokrasi dan kinerja</t>
  </si>
  <si>
    <t xml:space="preserve">Mengoordinasikan penyusunan pedoman tata naskah dinas, pakaian dinas,  tata kerja, SOP,  standar pelayanan publik dan peningkatan kinerja pelayanan publik (Tugas Teknis). </t>
  </si>
  <si>
    <t>Laporan pelaksanaan bimtek</t>
  </si>
  <si>
    <t>Mengoordinasikan, memfasilitasi dan/atau melaksanakan bimtek analisis jabatan dan analisis beban kerja, ketatalaksanaan dan pelayanan publik, serta reformasi birokrasi dan kinerja (TT).</t>
  </si>
  <si>
    <t>Rencana kegiatan dan anggaran</t>
  </si>
  <si>
    <t>Laporan</t>
  </si>
  <si>
    <t>Laporan koordinasi terkait budaya kerja</t>
  </si>
  <si>
    <t>Kebijakan daerah tentang kelembagaan dan analisisi jabatan</t>
  </si>
  <si>
    <t>Peraturan daerah/Peraturan Bupati</t>
  </si>
  <si>
    <t>Penyusunan rencana kegiatan dan anggaran</t>
  </si>
  <si>
    <t>Pendistribusian tugas kepada bawahan</t>
  </si>
  <si>
    <t>Pemberian petunjuk pelaksanaan tugas kepada bawahan di lingkungan Bagian Organisasi</t>
  </si>
  <si>
    <t xml:space="preserve">Menyelia pelaksanaan tugas dalam lingkungan Bagian Organisasi untuk mengetahui perkembangan pelaksanaan tugas secara berkala untuk mencapai target yang diharapkan (TM). </t>
  </si>
  <si>
    <t>Penyeliaan pelaksanaan tugas bawahan di lingkungan Bagian Organisasi</t>
  </si>
  <si>
    <t>1 hari kerja</t>
  </si>
  <si>
    <t>WAKTU PENYELESAIAN (JAM)</t>
  </si>
  <si>
    <t>5 hari kerja</t>
  </si>
  <si>
    <t>10 hari kerja</t>
  </si>
  <si>
    <t>Peraturan/Keputusan Bupati</t>
  </si>
  <si>
    <t xml:space="preserve">Pengoordinasian penyusunan kebijakan daerah tentang kelembagaan dan anjab </t>
  </si>
  <si>
    <t xml:space="preserve">Pengoordinasian penyusunan kebijakan daerah tentang Reformasi Birokrasi dan kinerja </t>
  </si>
  <si>
    <t xml:space="preserve">Pengoordinasian penyusunan kebijakan daerah tentang tata laksana dan pelayanan publik </t>
  </si>
  <si>
    <t>Pengoordinasian pelaksanaan dan penerapan budaya kerja</t>
  </si>
  <si>
    <t>Laporan koordinasi pelaksanaan dan penerapan budaya kerja</t>
  </si>
  <si>
    <t>Pelaksanaan sosialisasi peraturan perundang-undangan</t>
  </si>
  <si>
    <t>Mengoordinasikandan/atau melaksanakan sosialisasi peraturan perundang-undangan kepada aparat pemerintah daerah yang berkaitan dengan kelembagaan dan analisis jabatan, ketatalaksanaan dan pelayanan publik serta reformasi birokrasi dan kinerja (TT).</t>
  </si>
  <si>
    <t>Melaksanakan pemantauan, evaluasi dan pengendalian kualitas pelayanan publik dan tata laksana</t>
  </si>
  <si>
    <t>Laporan pemantauan, evaluasi dan pengendalian kualitas pelayanan publik</t>
  </si>
  <si>
    <t>Pemantauan, evaluasi dan pengendalian kualitas pelayanan publik</t>
  </si>
  <si>
    <t>Pelaksanaan bimtek anjab abk, ketatalaksanaan dan pelayanan publik, sertta reformasi birokrasi dan kinerja</t>
  </si>
  <si>
    <t xml:space="preserve">Laporan hasil evaluasi kinerja </t>
  </si>
  <si>
    <t>Pelaksanaan evaluasi kinerja Bagian Organisasi terhadap rencana kerja yang telah disusun</t>
  </si>
  <si>
    <t>Penyusunan laporan hasil pelaksanaan tugas Bagian Organisasi</t>
  </si>
  <si>
    <t>Pelaksanaan tugas kedinasan lainnya yang diperintahkan pimpinan baik lisan maupun tulisan sesuai dengan bidang tugasnya.</t>
  </si>
  <si>
    <t>Rencana strategis Perangkat Daerah dan RKPD</t>
  </si>
  <si>
    <t>Perbup SOTK dan Rencana kerja</t>
  </si>
  <si>
    <t>Instruksi pimpinan</t>
  </si>
  <si>
    <t>Bahan hasil pelaksanaan kegiatan</t>
  </si>
  <si>
    <t>Laporan kegiatan bawahan</t>
  </si>
  <si>
    <t>SOP dan Petunjuk Teknis</t>
  </si>
  <si>
    <t>Perbup SOTK Perangkat Daerah</t>
  </si>
  <si>
    <t>Kerangka Acuan Kerja</t>
  </si>
  <si>
    <t>Peraturan perundang-undangan terkait</t>
  </si>
  <si>
    <t>Peraturan terkait, SOP dan Petunjuk Teknis</t>
  </si>
  <si>
    <t>Rencana kerja Bagian</t>
  </si>
  <si>
    <t>Surat Perintah/Surat Tugas dan peraturan terkait</t>
  </si>
  <si>
    <t xml:space="preserve">Hasil penyusunan kebijakan daerah tentang kelembagaan dan anjab </t>
  </si>
  <si>
    <t xml:space="preserve">Hasil penyusunan kebijakan daerah tentang Reformasi Birokrasi dan kinerja </t>
  </si>
  <si>
    <t xml:space="preserve">Hasil penyusunan kebijakan daerah tentang tata laksana dan pelayanan publik </t>
  </si>
  <si>
    <t>Bahan/materi bimtek dan peraturan terkait</t>
  </si>
  <si>
    <t>Laporan pelaksanaan pelayanan publik unit</t>
  </si>
  <si>
    <t>Laporan pelaksanaan dan penerapan budaya kerja unit</t>
  </si>
  <si>
    <t>Bahan/materi sosialisasi dan peraturan terkait</t>
  </si>
  <si>
    <t>Kelancaran pelaksanaan tugas di lingkungan Bagian Organisasi</t>
  </si>
  <si>
    <t>Tersusunnya rencana kegiatan Bagian Organisasi</t>
  </si>
  <si>
    <t xml:space="preserve">Kelancaran koordinasi penyusunan dan pelaporan pelaksanaan reformasi birokrasi dan kinerja instansi pemerintah </t>
  </si>
  <si>
    <t>Kelancaran pengendalian kualitas pelayanan publik dan tata laksana</t>
  </si>
  <si>
    <t xml:space="preserve">Kelancaran koordinasi penyusunan dan pelaporan pengelolaan kelembagaan dan anjab </t>
  </si>
  <si>
    <t>Merekomendasikan jenis program dan kegiatan</t>
  </si>
  <si>
    <t>Merekomendasikan konsep pengelolaan kelembagaan dan anjab</t>
  </si>
  <si>
    <t>Merekomendasikan pelaksanaan reformasi dan kinerja instansi pemerintah</t>
  </si>
  <si>
    <t>Merekomendasikan pengendalian kualitas pelayanan publik dan tata laksana</t>
  </si>
  <si>
    <t>Kabag Hukum</t>
  </si>
  <si>
    <t>Koordinasi penyusunan kebijakan daerah</t>
  </si>
  <si>
    <t>Kepala Perangkat Daerah</t>
  </si>
  <si>
    <t>Pemerintah Kab. Kepulauan Selayar</t>
  </si>
  <si>
    <t>Kordinasi pelaksanaan RB dan pelaporan kinerja instansi</t>
  </si>
  <si>
    <t>Bagian Organisasi</t>
  </si>
  <si>
    <t>Pelaksanaan program dan kegiatan Bagian Organisasi</t>
  </si>
  <si>
    <t>-</t>
  </si>
  <si>
    <t>Rencana Kerja Kegiatan</t>
  </si>
  <si>
    <t>Laporan Hasil Pelaksanaan Tugas Lainnya</t>
  </si>
  <si>
    <t>Kepala Dinas</t>
  </si>
  <si>
    <t>Dinas Perikanan</t>
  </si>
  <si>
    <t>2 hari kerja</t>
  </si>
  <si>
    <t xml:space="preserve">1 pekan </t>
  </si>
  <si>
    <t>5 hari</t>
  </si>
  <si>
    <t>1 bulan</t>
  </si>
  <si>
    <t>20 hari</t>
  </si>
  <si>
    <t>1 tahun 12 bln</t>
  </si>
  <si>
    <t>12 *20 =240 hari</t>
  </si>
  <si>
    <t>Penyuluh Perikanan</t>
  </si>
  <si>
    <t>Pelaksanaan Pelayanan Kepada Para Pembudidaya Ikan</t>
  </si>
  <si>
    <t xml:space="preserve">Pelaksanaan Tugas di Lapangan </t>
  </si>
  <si>
    <t>Melaksanakan analisis dan pengelolaan perikanan budidaya yang meliputi persiapan, pelaksanaan, evaluasi dan rekomendasi</t>
  </si>
  <si>
    <t>Laporan Analisa Sarana Pembudidayaan Ikan</t>
  </si>
  <si>
    <t>Laporan Hasil Pendampingan</t>
  </si>
  <si>
    <t>8 dok</t>
  </si>
  <si>
    <t>3 hari kerja</t>
  </si>
  <si>
    <t>2hari kerja</t>
  </si>
  <si>
    <t>1hari kerja</t>
  </si>
  <si>
    <t>Laporan Hasil Analisis Pemanfaatan Sarana Budidaya</t>
  </si>
  <si>
    <t>Laporan Analisis Usaha Budidaya</t>
  </si>
  <si>
    <t>Laporan Verifikasi Perlindungan Usaha Pembudidayaan Ikan</t>
  </si>
  <si>
    <t>Laporan Analisis Pelaksanaan Perlindungan Usaha Pembudidayaan Ikan</t>
  </si>
  <si>
    <t>Laporan Kegiatan Kemitraan/Kelembagaan/Pembiayaan Usaha Budidaya</t>
  </si>
  <si>
    <t>Laporan Hasil Penilaian Kesesuaian Sarana Pembudidayaan Ikan</t>
  </si>
  <si>
    <t>Laporan Hasil Identifikasi Informasi dan Kendala Teknis Perikanan Budidaya yang ada di Lapangan</t>
  </si>
  <si>
    <t>Melakukan Analisis Usaha Budidaya</t>
  </si>
  <si>
    <t>Laporan Hasil Analisis Kebutuhan/ Pemanfaatan/Kelayakan Prasarana Budidaya</t>
  </si>
  <si>
    <t>Laporan Analisis Proukdi/ Distribusi Sarana Produksi Pembudidayaan Ikan</t>
  </si>
  <si>
    <t>Merekomendasikan Konsep Pengelolaan  Perikanan Budidaya</t>
  </si>
  <si>
    <t>Merekomendasikan Pelaksanaan Kegiatan Pengelolaan Perikanan Budidaya</t>
  </si>
  <si>
    <t>Merekomendasikan Pengendalian Pelaksanaan Kegiatan Pengelolaan Perikanan Budidaya</t>
  </si>
  <si>
    <t>Balai Riset</t>
  </si>
  <si>
    <t>Pelaksanaan Koordinasi dalam Pengelolaan Perikanan Budidaya</t>
  </si>
  <si>
    <t>ANALIS AKUAKULTUR MUDA</t>
  </si>
  <si>
    <t>Memiliki pengalaman kerja tugas di bidang JF yang akan diduduki paling kurang 2 (dua) tahun.</t>
  </si>
  <si>
    <t>Kelas 9</t>
  </si>
  <si>
    <t>Bidang Perikanan Budidaya</t>
  </si>
  <si>
    <t>Perikanan Budidaya</t>
  </si>
  <si>
    <t>Pengendali Hama dan Penyakit Ikan (PHPI)</t>
  </si>
  <si>
    <t>Cara Budidaya Ikan yang Baik (CBIB)</t>
  </si>
  <si>
    <t>S1/D-IV bidang Manajemen/Perikanan atau bidang lain yang relevan dengan tugas jabatan</t>
  </si>
  <si>
    <t>Melakukan Penyusunan Rencana Kerja Tahunan di Bidang Analisis dan Pengelolaan Perikanan Budidaya sebagai Anggota, yaitu Menganalisis Hasil Identifikasi Bahan Rencana Kerja Tahunan di Bidang Analisis dan Pengelolaan Perikanan Budidaya;</t>
  </si>
  <si>
    <t>Mengolah dan Menganalisis Kebutuhan/ Pemanfaatan/Kelayakan Prasarana Budidaya;</t>
  </si>
  <si>
    <t>Menganalisis Pemanfaatan Sarana Budidaya;</t>
  </si>
  <si>
    <t>Menganalisis Produksi/Distribusi Sarana Produksi Pembudidayaan Ikan;</t>
  </si>
  <si>
    <t>Menganalisis pelaksanaan perlindungan usaha pembudidayaan ikan;</t>
  </si>
  <si>
    <t>Menganalisis Sarana Pembudidayaan Ikan;</t>
  </si>
  <si>
    <t>Melakukan Pendampingan Teknis di Bidang Analisis dan Pengelolaan Perikanan Budidaya;</t>
  </si>
  <si>
    <t>Mengidentifikasi Informasi dan Kendala Teknis Perikanan Budidaya yang ada di Lapangan;</t>
  </si>
  <si>
    <t>Melaksanakan Tugas-tugas Kedinasan Lain yang Diberikan oleh Atasan/Pimpinan.</t>
  </si>
  <si>
    <t>Memverifikasi Hasil Identifikasi Perlindungan Usaha Pembudidayaan Ikan;</t>
  </si>
  <si>
    <t>Memfasilitasi terbentuknya kemitraan/ kelembagaan/pembiayaan usaha budidaya;</t>
  </si>
  <si>
    <t>Melakukan Penilaian Kesesuaian Sarana Pembudidayaan Ikan;</t>
  </si>
  <si>
    <t>Penyusunan Rencana Kerja Tahunan Bidang Budidaya;</t>
  </si>
  <si>
    <t>Pelaksanan Kegiatan Pengolahan dan Analisis Kebutuhan/ Pemanfaatan/Kelayakan Prasarana Budidaya;</t>
  </si>
  <si>
    <t>Pelaksanaan Analisis pemanfaatan sarana budidaya;</t>
  </si>
  <si>
    <t>Pelaksanaan Analisis Produksi/Distribusi Sarana Produksi Pembudidayaan Ikan;</t>
  </si>
  <si>
    <t>Pelaksanaan  Analisis Usaha Budidaya;</t>
  </si>
  <si>
    <t>Pelaksanaan Verifikasi Hasil Identifikasi Perlindungan Usaha Pembudidayaan Ikan;</t>
  </si>
  <si>
    <t>Pelaksanaan Analisis Pelaksanaan Perlindungan Usaha Pembudidayaan Ikan;</t>
  </si>
  <si>
    <t>Pelaksanaan Fasilitasi Terbentuknya Kemitraan/ Kelembagaan/Pembiayaan Usaha Budidaya;</t>
  </si>
  <si>
    <t>Pelaksanaan Penilaian Kesesuaian Sarana Pembudidayaan Ikan;</t>
  </si>
  <si>
    <t>Pelaksanaan Analisis Sarana Pembudidayaan Ikan;</t>
  </si>
  <si>
    <t>Pelaksanaan Pendampingan Teknis di Bidang Analisis dan Pengelolaan Perikanan Budidaya;</t>
  </si>
  <si>
    <t>Pelaksanaan Identifikasi Informasi dan Kendala Teknis Perikanan Budidaya yang ada di Lapangan;</t>
  </si>
  <si>
    <t>Rencana strategis Perangkat Daerah dan RKPD;</t>
  </si>
  <si>
    <t>SOP, Hasil Pemantauan, dan Data Pembudidaya Ikan;</t>
  </si>
  <si>
    <t>Data Pembudidaya Air laut, Air Tawar dan Air Payau;</t>
  </si>
  <si>
    <t>Laporan Hasil Pendataan  Produksi Budidaya;</t>
  </si>
  <si>
    <t>Laporan Hasil Pendataan Usaha Budidaya;</t>
  </si>
  <si>
    <t>Laporan Hasil Pemantauan Pelaku Usaha Budidaya;</t>
  </si>
  <si>
    <t>Laporan Hasil Pemantauan Lahan Budidaya;</t>
  </si>
  <si>
    <t>Bahan /Materi Pemberdayaan dan Pembinaan Kelompok/Kelembagaan Pembudidaya Ikan;</t>
  </si>
  <si>
    <t>Laporan Hasil Pemanfaatan Sarana Pembudidayaan Ikan;</t>
  </si>
  <si>
    <t xml:space="preserve">Laporan Hasil Pemanfaatan Sarana; </t>
  </si>
  <si>
    <t>Bahan/Materi Pendampingan Teknis Budidaya;</t>
  </si>
  <si>
    <t>Data Pembudidaya Ikan,Proposal Kelompok;</t>
  </si>
  <si>
    <t>Instruksi pimpinan.</t>
  </si>
  <si>
    <t>SOP, Renstra;</t>
  </si>
  <si>
    <t>Dokumen Pelaksanaan Anggaran, SOP, Data Pembudidaya Ikan dan Proposal Bantuan;</t>
  </si>
  <si>
    <t>SOP dan Data Pembudidaya;</t>
  </si>
  <si>
    <t>Data Pembudidaya, Petunjuk Teknis;</t>
  </si>
  <si>
    <t>SOP, Petunjuk Teknis Kegiatan;</t>
  </si>
  <si>
    <t>Surat Perintah Tugas dari Atasan.</t>
  </si>
  <si>
    <t>Kelancaran Pelaksanaan Tugas Dalam Kegiatan Perikanan Budidaya;</t>
  </si>
  <si>
    <t>Tersusunnya Rencana dan Anggaran Kegiatan di Bidang Perikanan Budidaya;</t>
  </si>
  <si>
    <t>Kelancaran Pelaksanaan Kegiatan Pengelolaan Perikanan Budidaya;</t>
  </si>
  <si>
    <t>Kelancaran Penyusunan dan Pelaporan Pelaksanaan Kegiatan Pengelolaan Perikanan Budidayaa.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</si>
</sst>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 #,##0_-;_-* &quot;-&quot;_-;_-@_-"/>
    <numFmt numFmtId="43" formatCode="_-* #,##0.00_-;\-* #,##0.00_-;_-* &quot;-&quot;??_-;_-@_-"/>
    <numFmt numFmtId="164" formatCode="_-* #,##0.000_-;\-* #,##0.000_-;_-* &quot;-&quot;_-;_-@_-"/>
    <numFmt numFmtId="165" formatCode="_-* #,##0.00000_-;\-* #,##0.00000_-;_-* &quot;-&quot;_-;_-@_-"/>
  </numFmts>
  <fonts count="9" x14ac:knownFonts="1">
    <font>
      <sz val="11"/>
      <color theme="1"/>
      <name val="Calibri"/>
      <family val="2"/>
      <scheme val="minor"/>
    </font>
    <font>
      <sz val="11"/>
      <color theme="1"/>
      <name val="Calibri"/>
      <family val="2"/>
      <scheme val="minor"/>
    </font>
    <font>
      <b/>
      <sz val="12"/>
      <color theme="1"/>
      <name val="Bookman Old Style"/>
      <family val="1"/>
    </font>
    <font>
      <sz val="11"/>
      <color theme="1"/>
      <name val="Bookman Old Style"/>
      <family val="1"/>
    </font>
    <font>
      <sz val="9"/>
      <color theme="1"/>
      <name val="Bookman Old Style"/>
      <family val="1"/>
    </font>
    <font>
      <sz val="9"/>
      <color theme="1"/>
      <name val="Calibri"/>
      <family val="2"/>
      <scheme val="minor"/>
    </font>
    <font>
      <sz val="9"/>
      <name val="Bookman Old Style"/>
      <family val="1"/>
    </font>
    <font>
      <b/>
      <sz val="9"/>
      <color rgb="FFFF0000"/>
      <name val="Bookman Old Style"/>
      <family val="1"/>
    </font>
    <font>
      <b/>
      <sz val="9"/>
      <color theme="1"/>
      <name val="Bookman Old Style"/>
      <family val="1"/>
    </font>
  </fonts>
  <fills count="3">
    <fill>
      <patternFill patternType="none"/>
    </fill>
    <fill>
      <patternFill patternType="gray125"/>
    </fill>
    <fill>
      <patternFill patternType="solid">
        <fgColor theme="8"/>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1" fontId="1" fillId="0" borderId="0" applyFont="0" applyFill="0" applyBorder="0" applyAlignment="0" applyProtection="0"/>
  </cellStyleXfs>
  <cellXfs count="209">
    <xf numFmtId="0" fontId="0" fillId="0" borderId="0" xfId="0"/>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4" fillId="0" borderId="0" xfId="0" applyFont="1" applyAlignment="1">
      <alignment horizontal="center" vertical="center"/>
    </xf>
    <xf numFmtId="0" fontId="4" fillId="0" borderId="0" xfId="0" applyFont="1"/>
    <xf numFmtId="0" fontId="4" fillId="0" borderId="0" xfId="0" applyFont="1" applyAlignment="1">
      <alignment horizontal="left" vertical="center"/>
    </xf>
    <xf numFmtId="1" fontId="4" fillId="0" borderId="0" xfId="0" quotePrefix="1" applyNumberFormat="1" applyFont="1" applyAlignment="1">
      <alignment horizontal="center" vertical="center"/>
    </xf>
    <xf numFmtId="0" fontId="4" fillId="0" borderId="0" xfId="0" quotePrefix="1" applyFont="1" applyAlignment="1">
      <alignment horizontal="center" vertical="center"/>
    </xf>
    <xf numFmtId="0" fontId="4" fillId="0" borderId="0" xfId="0" quotePrefix="1" applyFont="1" applyAlignment="1">
      <alignment horizontal="right"/>
    </xf>
    <xf numFmtId="0" fontId="4" fillId="0" borderId="0" xfId="0" applyFont="1" applyAlignment="1">
      <alignment horizontal="right"/>
    </xf>
    <xf numFmtId="0" fontId="4" fillId="0" borderId="1" xfId="0" quotePrefix="1" applyFont="1" applyBorder="1" applyAlignment="1">
      <alignment horizontal="center" vertical="center"/>
    </xf>
    <xf numFmtId="0" fontId="4" fillId="0" borderId="1" xfId="0" applyFont="1" applyBorder="1"/>
    <xf numFmtId="41" fontId="4" fillId="0" borderId="1" xfId="1" applyNumberFormat="1" applyFont="1" applyBorder="1" applyAlignment="1">
      <alignment horizontal="center"/>
    </xf>
    <xf numFmtId="41" fontId="4" fillId="0" borderId="1" xfId="0" applyNumberFormat="1" applyFont="1" applyBorder="1"/>
    <xf numFmtId="41" fontId="4" fillId="0" borderId="1" xfId="1" applyNumberFormat="1" applyFont="1" applyBorder="1"/>
    <xf numFmtId="0" fontId="4" fillId="0" borderId="1" xfId="0" applyFont="1" applyBorder="1" applyAlignment="1"/>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quotePrefix="1" applyFont="1" applyBorder="1"/>
    <xf numFmtId="0" fontId="4" fillId="2" borderId="1" xfId="0" applyFont="1" applyFill="1" applyBorder="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horizontal="left" vertical="center"/>
    </xf>
    <xf numFmtId="0" fontId="4" fillId="0" borderId="0" xfId="0" quotePrefix="1" applyFont="1" applyAlignment="1">
      <alignment horizontal="center" vertical="top"/>
    </xf>
    <xf numFmtId="0" fontId="4" fillId="0" borderId="0" xfId="0" applyFont="1" applyAlignment="1">
      <alignment horizontal="right" vertical="top"/>
    </xf>
    <xf numFmtId="0" fontId="4" fillId="0" borderId="0" xfId="0" applyFont="1" applyAlignment="1">
      <alignment vertical="top"/>
    </xf>
    <xf numFmtId="0" fontId="4" fillId="0" borderId="1" xfId="0" quotePrefix="1" applyFont="1" applyBorder="1" applyAlignment="1">
      <alignment horizontal="center" vertical="top"/>
    </xf>
    <xf numFmtId="1" fontId="4" fillId="0" borderId="1" xfId="1" applyNumberFormat="1" applyFont="1" applyBorder="1" applyAlignment="1">
      <alignment horizontal="center" vertical="top"/>
    </xf>
    <xf numFmtId="164" fontId="4" fillId="0" borderId="1" xfId="2" applyNumberFormat="1" applyFont="1" applyBorder="1" applyAlignment="1">
      <alignment horizontal="center" vertical="top"/>
    </xf>
    <xf numFmtId="165" fontId="4" fillId="0" borderId="1" xfId="2" applyNumberFormat="1" applyFont="1" applyBorder="1" applyAlignment="1">
      <alignment horizontal="center" vertical="top"/>
    </xf>
    <xf numFmtId="164" fontId="4" fillId="0" borderId="1" xfId="0" applyNumberFormat="1" applyFont="1" applyBorder="1"/>
    <xf numFmtId="0" fontId="4" fillId="0" borderId="0" xfId="0" applyFont="1" applyAlignment="1">
      <alignment horizontal="center" vertical="top"/>
    </xf>
    <xf numFmtId="0" fontId="4" fillId="0" borderId="0" xfId="0" quotePrefix="1" applyFont="1" applyAlignment="1">
      <alignment horizont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6" fillId="0" borderId="1" xfId="0" applyFont="1" applyFill="1" applyBorder="1" applyAlignment="1">
      <alignment horizontal="center" vertical="center"/>
    </xf>
    <xf numFmtId="0" fontId="4" fillId="0" borderId="15" xfId="0" applyFont="1" applyBorder="1" applyAlignment="1">
      <alignment vertical="center"/>
    </xf>
    <xf numFmtId="0" fontId="0" fillId="0" borderId="15" xfId="0" applyBorder="1"/>
    <xf numFmtId="0" fontId="4" fillId="0" borderId="2" xfId="0" applyFont="1" applyBorder="1" applyAlignment="1">
      <alignment vertical="center"/>
    </xf>
    <xf numFmtId="0" fontId="4" fillId="0" borderId="3" xfId="0" applyFont="1" applyFill="1" applyBorder="1" applyAlignment="1">
      <alignment vertical="center"/>
    </xf>
    <xf numFmtId="0" fontId="4" fillId="0" borderId="3" xfId="0" applyFont="1" applyFill="1" applyBorder="1" applyAlignment="1">
      <alignment horizontal="left" vertical="center"/>
    </xf>
    <xf numFmtId="0" fontId="4" fillId="0" borderId="0" xfId="0" applyFont="1" applyAlignment="1">
      <alignment horizontal="right" vertical="center"/>
    </xf>
    <xf numFmtId="0" fontId="4" fillId="0" borderId="0" xfId="0" applyFont="1" applyAlignment="1">
      <alignment vertical="center"/>
    </xf>
    <xf numFmtId="0" fontId="0" fillId="0" borderId="0" xfId="0" applyAlignment="1">
      <alignment vertical="center"/>
    </xf>
    <xf numFmtId="0" fontId="4" fillId="0" borderId="0" xfId="0" applyFont="1" applyAlignment="1">
      <alignment vertical="center" wrapText="1"/>
    </xf>
    <xf numFmtId="0" fontId="4" fillId="0" borderId="0" xfId="0" applyFont="1" applyAlignment="1">
      <alignment horizontal="center" vertical="center" wrapText="1"/>
    </xf>
    <xf numFmtId="0" fontId="5" fillId="0" borderId="0" xfId="0" applyFont="1" applyAlignment="1">
      <alignment vertical="center"/>
    </xf>
    <xf numFmtId="0" fontId="4" fillId="0" borderId="1" xfId="0" quotePrefix="1" applyFont="1" applyBorder="1" applyAlignment="1">
      <alignment horizontal="center"/>
    </xf>
    <xf numFmtId="0" fontId="4" fillId="0" borderId="3" xfId="0" applyFont="1" applyFill="1" applyBorder="1" applyAlignment="1">
      <alignment horizontal="center"/>
    </xf>
    <xf numFmtId="0" fontId="4" fillId="0" borderId="0" xfId="0" applyFont="1" applyAlignment="1">
      <alignment horizontal="left"/>
    </xf>
    <xf numFmtId="0" fontId="4" fillId="2" borderId="1" xfId="0" applyFont="1" applyFill="1" applyBorder="1" applyAlignment="1">
      <alignment horizontal="center" vertical="center"/>
    </xf>
    <xf numFmtId="0" fontId="4" fillId="0" borderId="2" xfId="0" applyFont="1" applyBorder="1" applyAlignment="1">
      <alignment horizontal="center"/>
    </xf>
    <xf numFmtId="0" fontId="4" fillId="0" borderId="0" xfId="0" applyFont="1" applyAlignment="1">
      <alignment horizontal="left" vertical="center" wrapText="1"/>
    </xf>
    <xf numFmtId="0" fontId="4" fillId="0" borderId="0" xfId="0" applyFont="1" applyAlignment="1">
      <alignment horizontal="left" vertical="center"/>
    </xf>
    <xf numFmtId="0" fontId="4" fillId="0" borderId="15" xfId="0" applyFont="1" applyBorder="1" applyAlignment="1">
      <alignment horizontal="center"/>
    </xf>
    <xf numFmtId="0" fontId="4" fillId="0" borderId="1" xfId="0" applyFont="1" applyBorder="1" applyAlignment="1">
      <alignment horizontal="center" vertical="top"/>
    </xf>
    <xf numFmtId="0" fontId="4" fillId="0" borderId="0" xfId="0" applyFont="1" applyAlignment="1">
      <alignment horizontal="left" vertical="top"/>
    </xf>
    <xf numFmtId="0" fontId="4" fillId="0" borderId="0" xfId="0" applyFont="1" applyAlignment="1">
      <alignment horizontal="center" vertical="top" wrapText="1"/>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0" borderId="1" xfId="0" applyFont="1" applyBorder="1" applyAlignment="1">
      <alignment horizontal="center" vertical="top"/>
    </xf>
    <xf numFmtId="0" fontId="4" fillId="2" borderId="0" xfId="0" applyFont="1" applyFill="1" applyBorder="1" applyAlignment="1">
      <alignment horizontal="center" vertical="center"/>
    </xf>
    <xf numFmtId="0" fontId="6" fillId="0" borderId="1" xfId="0" applyFont="1" applyFill="1" applyBorder="1" applyAlignment="1">
      <alignment horizontal="center" vertical="top"/>
    </xf>
    <xf numFmtId="0" fontId="4" fillId="0" borderId="0" xfId="0" applyFont="1" applyAlignment="1">
      <alignment horizontal="left" vertical="center"/>
    </xf>
    <xf numFmtId="0" fontId="4" fillId="0" borderId="1" xfId="0" applyFont="1" applyBorder="1" applyAlignment="1">
      <alignment horizontal="center" vertical="top"/>
    </xf>
    <xf numFmtId="0" fontId="4" fillId="0" borderId="0" xfId="0" applyFont="1" applyAlignment="1">
      <alignment horizontal="left" vertical="top"/>
    </xf>
    <xf numFmtId="0" fontId="0" fillId="0" borderId="0" xfId="0" applyBorder="1"/>
    <xf numFmtId="164" fontId="4" fillId="0" borderId="0" xfId="0" applyNumberFormat="1" applyFont="1" applyBorder="1"/>
    <xf numFmtId="41" fontId="4" fillId="0" borderId="0" xfId="0" applyNumberFormat="1" applyFont="1" applyBorder="1"/>
    <xf numFmtId="0" fontId="6" fillId="0" borderId="0" xfId="0" applyFont="1" applyFill="1" applyBorder="1" applyAlignment="1">
      <alignment horizontal="center" vertical="center"/>
    </xf>
    <xf numFmtId="0" fontId="4" fillId="0" borderId="0" xfId="0" applyFont="1" applyBorder="1" applyAlignment="1">
      <alignment horizontal="left" wrapText="1"/>
    </xf>
    <xf numFmtId="0" fontId="4" fillId="0" borderId="0" xfId="0" applyFont="1" applyBorder="1" applyAlignment="1">
      <alignment horizont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xf>
    <xf numFmtId="0" fontId="4" fillId="0" borderId="0" xfId="0" applyFont="1" applyFill="1" applyBorder="1" applyAlignment="1">
      <alignment horizontal="center" vertical="center" wrapText="1"/>
    </xf>
    <xf numFmtId="0" fontId="4"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left"/>
    </xf>
    <xf numFmtId="0" fontId="0" fillId="0" borderId="0" xfId="0" applyFill="1" applyBorder="1"/>
    <xf numFmtId="0" fontId="4" fillId="0" borderId="11" xfId="0" applyFont="1" applyBorder="1" applyAlignment="1">
      <alignment horizontal="center"/>
    </xf>
    <xf numFmtId="0" fontId="4" fillId="0" borderId="11" xfId="0" applyFont="1" applyBorder="1" applyAlignment="1">
      <alignment vertical="top" wrapText="1"/>
    </xf>
    <xf numFmtId="0" fontId="4" fillId="0" borderId="0" xfId="0" applyFont="1" applyBorder="1" applyAlignment="1">
      <alignment vertical="top" wrapText="1"/>
    </xf>
    <xf numFmtId="0" fontId="4" fillId="0" borderId="11" xfId="0" applyFont="1" applyBorder="1" applyAlignment="1">
      <alignment vertical="top"/>
    </xf>
    <xf numFmtId="0" fontId="0" fillId="0" borderId="0" xfId="0" applyBorder="1" applyAlignment="1">
      <alignment vertical="top"/>
    </xf>
    <xf numFmtId="0" fontId="0" fillId="0" borderId="12" xfId="0" applyBorder="1" applyAlignment="1">
      <alignment vertical="top"/>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2" xfId="0" applyFont="1" applyBorder="1" applyAlignment="1">
      <alignment vertical="top"/>
    </xf>
    <xf numFmtId="0" fontId="4" fillId="0" borderId="15" xfId="0" applyFont="1" applyBorder="1" applyAlignment="1">
      <alignment vertical="top"/>
    </xf>
    <xf numFmtId="0" fontId="4" fillId="0" borderId="3" xfId="0" applyFont="1" applyBorder="1" applyAlignment="1">
      <alignment vertical="top"/>
    </xf>
    <xf numFmtId="0" fontId="7" fillId="0" borderId="0" xfId="0" applyFont="1" applyAlignment="1">
      <alignment horizontal="center" vertical="top"/>
    </xf>
    <xf numFmtId="0" fontId="4" fillId="0" borderId="0" xfId="0" applyFont="1" applyBorder="1" applyAlignment="1">
      <alignment horizontal="left"/>
    </xf>
    <xf numFmtId="0" fontId="7" fillId="0" borderId="0" xfId="0" applyFont="1" applyAlignment="1">
      <alignment horizontal="center" vertical="top" wrapText="1"/>
    </xf>
    <xf numFmtId="0" fontId="7" fillId="0" borderId="0" xfId="0" applyFont="1" applyBorder="1" applyAlignment="1">
      <alignment horizontal="center" vertical="top"/>
    </xf>
    <xf numFmtId="0" fontId="4" fillId="0" borderId="0" xfId="0" applyFont="1" applyAlignment="1">
      <alignment horizontal="left"/>
    </xf>
    <xf numFmtId="0" fontId="4" fillId="2" borderId="1" xfId="0" applyFont="1" applyFill="1" applyBorder="1" applyAlignment="1">
      <alignment horizontal="center" vertical="center"/>
    </xf>
    <xf numFmtId="0" fontId="2" fillId="0" borderId="0" xfId="0" applyFont="1" applyAlignment="1">
      <alignment horizontal="center" vertical="center"/>
    </xf>
    <xf numFmtId="0" fontId="4" fillId="0" borderId="2" xfId="0" applyFont="1" applyBorder="1" applyAlignment="1">
      <alignment horizont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Border="1" applyAlignment="1">
      <alignment horizontal="center" vertical="center"/>
    </xf>
    <xf numFmtId="0" fontId="4" fillId="0" borderId="0" xfId="0" applyFont="1" applyAlignment="1">
      <alignment horizontal="left" vertical="top"/>
    </xf>
    <xf numFmtId="0" fontId="0" fillId="0" borderId="0" xfId="0" applyAlignment="1">
      <alignment vertical="top"/>
    </xf>
    <xf numFmtId="0" fontId="6" fillId="0" borderId="1" xfId="0" applyFont="1" applyBorder="1" applyAlignment="1">
      <alignment horizontal="center" vertical="top"/>
    </xf>
    <xf numFmtId="1" fontId="6" fillId="0" borderId="1" xfId="1" applyNumberFormat="1" applyFont="1" applyBorder="1" applyAlignment="1">
      <alignment horizontal="center" vertical="top"/>
    </xf>
    <xf numFmtId="164" fontId="6" fillId="0" borderId="1" xfId="2" applyNumberFormat="1" applyFont="1" applyBorder="1" applyAlignment="1">
      <alignment horizontal="center" vertical="top"/>
    </xf>
    <xf numFmtId="165" fontId="6" fillId="0" borderId="1" xfId="2" applyNumberFormat="1" applyFont="1" applyBorder="1" applyAlignment="1">
      <alignment horizontal="center" vertical="top"/>
    </xf>
    <xf numFmtId="0" fontId="8" fillId="0" borderId="0" xfId="0" applyFont="1"/>
    <xf numFmtId="0" fontId="4" fillId="0" borderId="0" xfId="0" applyFont="1" applyAlignment="1">
      <alignment horizontal="left" vertical="top"/>
    </xf>
    <xf numFmtId="0" fontId="2" fillId="0" borderId="0" xfId="0" applyFont="1" applyAlignment="1">
      <alignment horizontal="center" vertical="center"/>
    </xf>
    <xf numFmtId="0" fontId="4" fillId="0" borderId="1" xfId="0" applyFont="1" applyBorder="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0" borderId="0" xfId="0" applyFont="1" applyAlignment="1">
      <alignment horizontal="left"/>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center" vertical="top"/>
    </xf>
    <xf numFmtId="0" fontId="4" fillId="0" borderId="2" xfId="0" quotePrefix="1" applyFont="1" applyBorder="1" applyAlignment="1">
      <alignment horizontal="left" vertical="top"/>
    </xf>
    <xf numFmtId="0" fontId="4" fillId="0" borderId="15" xfId="0" quotePrefix="1" applyFont="1" applyBorder="1" applyAlignment="1">
      <alignment horizontal="left" vertical="top"/>
    </xf>
    <xf numFmtId="0" fontId="4" fillId="0" borderId="3" xfId="0" quotePrefix="1" applyFont="1" applyBorder="1" applyAlignment="1">
      <alignment horizontal="left" vertical="top"/>
    </xf>
    <xf numFmtId="0" fontId="4" fillId="0" borderId="15" xfId="0" applyFont="1" applyBorder="1" applyAlignment="1">
      <alignment horizontal="left" vertical="top" wrapText="1"/>
    </xf>
    <xf numFmtId="0" fontId="4" fillId="0" borderId="2" xfId="0" applyFont="1" applyBorder="1" applyAlignment="1">
      <alignment horizontal="center" vertical="top"/>
    </xf>
    <xf numFmtId="0" fontId="4" fillId="0" borderId="15" xfId="0" applyFont="1" applyBorder="1" applyAlignment="1">
      <alignment horizontal="center" vertical="top"/>
    </xf>
    <xf numFmtId="0" fontId="4" fillId="0" borderId="3" xfId="0" applyFont="1" applyBorder="1" applyAlignment="1">
      <alignment horizontal="center" vertical="top"/>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2" xfId="0" quotePrefix="1" applyFont="1" applyBorder="1" applyAlignment="1">
      <alignment horizontal="center" vertical="top"/>
    </xf>
    <xf numFmtId="0" fontId="4" fillId="0" borderId="15" xfId="0" quotePrefix="1" applyFont="1" applyBorder="1" applyAlignment="1">
      <alignment horizontal="center" vertical="top"/>
    </xf>
    <xf numFmtId="0" fontId="4" fillId="0" borderId="3" xfId="0" quotePrefix="1" applyFont="1" applyBorder="1" applyAlignment="1">
      <alignment horizontal="center" vertical="top"/>
    </xf>
    <xf numFmtId="0" fontId="4" fillId="0" borderId="2" xfId="0" quotePrefix="1" applyFont="1" applyBorder="1" applyAlignment="1">
      <alignment horizontal="left" vertical="top" wrapText="1"/>
    </xf>
    <xf numFmtId="0" fontId="4" fillId="0" borderId="15" xfId="0" quotePrefix="1" applyFont="1" applyBorder="1" applyAlignment="1">
      <alignment horizontal="left" vertical="top" wrapText="1"/>
    </xf>
    <xf numFmtId="0" fontId="4" fillId="0" borderId="3" xfId="0" quotePrefix="1" applyFont="1" applyBorder="1" applyAlignment="1">
      <alignment horizontal="left" vertical="top" wrapText="1"/>
    </xf>
    <xf numFmtId="0" fontId="4" fillId="0" borderId="2" xfId="0" quotePrefix="1" applyFont="1" applyBorder="1" applyAlignment="1">
      <alignment horizontal="left" vertical="center" wrapText="1"/>
    </xf>
    <xf numFmtId="0" fontId="4" fillId="0" borderId="15" xfId="0" quotePrefix="1" applyFont="1" applyBorder="1" applyAlignment="1">
      <alignment horizontal="left" vertical="center" wrapText="1"/>
    </xf>
    <xf numFmtId="0" fontId="4" fillId="0" borderId="3" xfId="0" quotePrefix="1" applyFont="1" applyBorder="1" applyAlignment="1">
      <alignment horizontal="left" vertical="center" wrapText="1"/>
    </xf>
    <xf numFmtId="0" fontId="4" fillId="2" borderId="2"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3" xfId="0" applyFont="1" applyFill="1" applyBorder="1" applyAlignment="1">
      <alignment horizontal="center" vertical="center"/>
    </xf>
    <xf numFmtId="0" fontId="4" fillId="0" borderId="2" xfId="0" applyFont="1" applyBorder="1" applyAlignment="1">
      <alignment horizontal="left" vertical="top"/>
    </xf>
    <xf numFmtId="0" fontId="4" fillId="0" borderId="15" xfId="0" applyFont="1" applyBorder="1" applyAlignment="1">
      <alignment horizontal="left" vertical="top"/>
    </xf>
    <xf numFmtId="0" fontId="4" fillId="0" borderId="3" xfId="0" applyFont="1" applyBorder="1" applyAlignment="1">
      <alignment horizontal="left" vertical="top"/>
    </xf>
    <xf numFmtId="0" fontId="4" fillId="2" borderId="7"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0" xfId="0" applyFont="1" applyFill="1" applyBorder="1" applyAlignment="1">
      <alignment horizontal="center" vertical="center"/>
    </xf>
    <xf numFmtId="0" fontId="4" fillId="0" borderId="0" xfId="0" applyFont="1" applyAlignment="1">
      <alignment horizontal="left" vertical="top"/>
    </xf>
    <xf numFmtId="0" fontId="4" fillId="0" borderId="0" xfId="0" applyFont="1" applyAlignment="1">
      <alignment horizontal="left" vertical="top" wrapText="1"/>
    </xf>
    <xf numFmtId="0" fontId="4" fillId="2" borderId="14"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 xfId="0" applyFont="1" applyFill="1" applyBorder="1" applyAlignment="1">
      <alignment horizontal="center" vertical="center"/>
    </xf>
    <xf numFmtId="0" fontId="4" fillId="0" borderId="15" xfId="0" applyFont="1" applyBorder="1" applyAlignment="1">
      <alignment horizontal="center"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0" fontId="4" fillId="0" borderId="10" xfId="0" applyFont="1" applyBorder="1" applyAlignment="1">
      <alignment horizontal="left" vertical="top" wrapText="1"/>
    </xf>
    <xf numFmtId="0" fontId="4" fillId="0" borderId="0" xfId="0" applyFont="1" applyAlignment="1">
      <alignment horizontal="left" vertical="center"/>
    </xf>
    <xf numFmtId="0" fontId="4" fillId="0" borderId="2" xfId="0" applyFont="1" applyBorder="1" applyAlignment="1">
      <alignment horizontal="left"/>
    </xf>
    <xf numFmtId="0" fontId="4" fillId="0" borderId="15" xfId="0" applyFont="1" applyBorder="1" applyAlignment="1">
      <alignment horizontal="left"/>
    </xf>
    <xf numFmtId="0" fontId="4" fillId="0" borderId="3" xfId="0" applyFont="1" applyBorder="1" applyAlignment="1">
      <alignment horizontal="left"/>
    </xf>
    <xf numFmtId="0" fontId="4" fillId="0" borderId="2" xfId="0" applyFont="1" applyBorder="1" applyAlignment="1">
      <alignment horizontal="center" vertical="center"/>
    </xf>
    <xf numFmtId="0" fontId="4" fillId="0" borderId="15"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left" vertical="center" wrapText="1"/>
    </xf>
    <xf numFmtId="0" fontId="4" fillId="2" borderId="11"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12" xfId="0" applyFont="1" applyFill="1" applyBorder="1" applyAlignment="1">
      <alignment horizontal="center" vertical="center"/>
    </xf>
    <xf numFmtId="0" fontId="4" fillId="0" borderId="1" xfId="0" applyFont="1" applyBorder="1" applyAlignment="1">
      <alignment horizontal="left" vertical="top"/>
    </xf>
    <xf numFmtId="0" fontId="6" fillId="0" borderId="2" xfId="0" applyFont="1" applyBorder="1" applyAlignment="1">
      <alignment horizontal="center" vertical="top" wrapText="1"/>
    </xf>
    <xf numFmtId="0" fontId="6" fillId="0" borderId="15" xfId="0" applyFont="1" applyBorder="1" applyAlignment="1">
      <alignment horizontal="center" vertical="top" wrapText="1"/>
    </xf>
    <xf numFmtId="0" fontId="6" fillId="0" borderId="3" xfId="0" applyFont="1" applyBorder="1" applyAlignment="1">
      <alignment horizontal="center" vertical="top" wrapText="1"/>
    </xf>
    <xf numFmtId="0" fontId="4" fillId="0" borderId="0" xfId="0" applyFont="1" applyAlignment="1">
      <alignment horizontal="justify" vertical="top" wrapText="1"/>
    </xf>
    <xf numFmtId="0" fontId="4" fillId="0" borderId="0" xfId="0" quotePrefix="1" applyFont="1" applyAlignment="1">
      <alignment horizontal="right" vertical="top"/>
    </xf>
    <xf numFmtId="0" fontId="4" fillId="0" borderId="0" xfId="0" quotePrefix="1" applyFont="1" applyAlignment="1">
      <alignment horizontal="left" vertical="top"/>
    </xf>
    <xf numFmtId="0" fontId="4" fillId="0" borderId="0" xfId="0" applyFont="1" applyAlignment="1">
      <alignment horizontal="justify" vertical="top"/>
    </xf>
    <xf numFmtId="0" fontId="4" fillId="0" borderId="2" xfId="0" applyFont="1" applyBorder="1" applyAlignment="1">
      <alignment horizontal="justify" vertical="top" wrapText="1"/>
    </xf>
    <xf numFmtId="0" fontId="4" fillId="0" borderId="15" xfId="0" applyFont="1" applyBorder="1" applyAlignment="1">
      <alignment horizontal="justify" vertical="top" wrapText="1"/>
    </xf>
    <xf numFmtId="0" fontId="4" fillId="0" borderId="3" xfId="0" applyFont="1" applyBorder="1" applyAlignment="1">
      <alignment horizontal="justify" vertical="top" wrapText="1"/>
    </xf>
    <xf numFmtId="0" fontId="4" fillId="2" borderId="7" xfId="0" applyFont="1" applyFill="1" applyBorder="1" applyAlignment="1">
      <alignment horizontal="left" vertical="center"/>
    </xf>
    <xf numFmtId="0" fontId="4" fillId="2" borderId="14" xfId="0" applyFont="1" applyFill="1" applyBorder="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3" xfId="0" applyFont="1" applyFill="1" applyBorder="1" applyAlignment="1">
      <alignment horizontal="left" vertical="center"/>
    </xf>
    <xf numFmtId="0" fontId="4" fillId="2" borderId="10" xfId="0" applyFont="1" applyFill="1" applyBorder="1" applyAlignment="1">
      <alignment horizontal="left" vertical="center"/>
    </xf>
  </cellXfs>
  <cellStyles count="3">
    <cellStyle name="Comma" xfId="1" builtinId="3"/>
    <cellStyle name="Comma [0]" xfId="2"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4"/>
  <sheetViews>
    <sheetView topLeftCell="A49" workbookViewId="0">
      <selection activeCell="E12" sqref="E12"/>
    </sheetView>
  </sheetViews>
  <sheetFormatPr defaultRowHeight="14.4" x14ac:dyDescent="0.3"/>
  <cols>
    <col min="1" max="1" width="3.6640625" style="1" customWidth="1"/>
    <col min="2" max="2" width="4.109375" customWidth="1"/>
    <col min="3" max="3" width="28.88671875" customWidth="1"/>
    <col min="4" max="4" width="2.44140625" style="2" customWidth="1"/>
    <col min="5" max="5" width="10.6640625" customWidth="1"/>
    <col min="6" max="6" width="10.109375" customWidth="1"/>
    <col min="7" max="7" width="13.88671875" customWidth="1"/>
    <col min="8" max="8" width="13.33203125" customWidth="1"/>
    <col min="9" max="9" width="12.44140625" customWidth="1"/>
  </cols>
  <sheetData>
    <row r="2" spans="1:9" ht="22.5" customHeight="1" x14ac:dyDescent="0.3">
      <c r="A2" s="115" t="s">
        <v>0</v>
      </c>
      <c r="B2" s="115"/>
      <c r="C2" s="115"/>
      <c r="D2" s="115"/>
      <c r="E2" s="115"/>
      <c r="F2" s="115"/>
      <c r="G2" s="115"/>
      <c r="H2" s="115"/>
      <c r="I2" s="115"/>
    </row>
    <row r="3" spans="1:9" x14ac:dyDescent="0.3">
      <c r="A3" s="3"/>
      <c r="B3" s="4"/>
      <c r="C3" s="4"/>
      <c r="D3" s="5"/>
      <c r="E3" s="4"/>
      <c r="F3" s="4"/>
      <c r="G3" s="4"/>
      <c r="H3" s="4"/>
      <c r="I3" s="4"/>
    </row>
    <row r="4" spans="1:9" x14ac:dyDescent="0.3">
      <c r="A4" s="9" t="s">
        <v>1</v>
      </c>
      <c r="B4" s="125" t="s">
        <v>6</v>
      </c>
      <c r="C4" s="125"/>
      <c r="D4" s="8" t="s">
        <v>11</v>
      </c>
      <c r="E4" s="7"/>
      <c r="F4" s="7"/>
      <c r="G4" s="7"/>
      <c r="H4" s="7"/>
      <c r="I4" s="7"/>
    </row>
    <row r="5" spans="1:9" x14ac:dyDescent="0.3">
      <c r="A5" s="10" t="s">
        <v>2</v>
      </c>
      <c r="B5" s="125" t="s">
        <v>7</v>
      </c>
      <c r="C5" s="125"/>
      <c r="D5" s="8" t="s">
        <v>11</v>
      </c>
      <c r="E5" s="7"/>
      <c r="F5" s="7"/>
      <c r="G5" s="7"/>
      <c r="H5" s="7"/>
      <c r="I5" s="7"/>
    </row>
    <row r="6" spans="1:9" x14ac:dyDescent="0.3">
      <c r="A6" s="10" t="s">
        <v>3</v>
      </c>
      <c r="B6" s="125" t="s">
        <v>8</v>
      </c>
      <c r="C6" s="125"/>
      <c r="D6" s="8" t="s">
        <v>11</v>
      </c>
      <c r="E6" s="7"/>
      <c r="F6" s="7"/>
      <c r="G6" s="7"/>
      <c r="H6" s="7"/>
      <c r="I6" s="7"/>
    </row>
    <row r="7" spans="1:9" x14ac:dyDescent="0.3">
      <c r="A7" s="10"/>
      <c r="B7" s="11" t="s">
        <v>14</v>
      </c>
      <c r="C7" s="7" t="s">
        <v>21</v>
      </c>
      <c r="D7" s="8" t="s">
        <v>11</v>
      </c>
      <c r="E7" s="7"/>
      <c r="F7" s="7"/>
      <c r="G7" s="7"/>
      <c r="H7" s="7"/>
      <c r="I7" s="7"/>
    </row>
    <row r="8" spans="1:9" x14ac:dyDescent="0.3">
      <c r="A8" s="10"/>
      <c r="B8" s="11" t="s">
        <v>15</v>
      </c>
      <c r="C8" s="7" t="s">
        <v>22</v>
      </c>
      <c r="D8" s="8" t="s">
        <v>11</v>
      </c>
      <c r="E8" s="7"/>
      <c r="F8" s="7"/>
      <c r="G8" s="7"/>
      <c r="H8" s="7"/>
      <c r="I8" s="7"/>
    </row>
    <row r="9" spans="1:9" x14ac:dyDescent="0.3">
      <c r="A9" s="10"/>
      <c r="B9" s="11" t="s">
        <v>16</v>
      </c>
      <c r="C9" s="7" t="s">
        <v>23</v>
      </c>
      <c r="D9" s="8" t="s">
        <v>11</v>
      </c>
      <c r="E9" s="7"/>
      <c r="F9" s="7"/>
      <c r="G9" s="7"/>
      <c r="H9" s="7"/>
      <c r="I9" s="7"/>
    </row>
    <row r="10" spans="1:9" x14ac:dyDescent="0.3">
      <c r="A10" s="10"/>
      <c r="B10" s="11" t="s">
        <v>17</v>
      </c>
      <c r="C10" s="7" t="s">
        <v>24</v>
      </c>
      <c r="D10" s="8" t="s">
        <v>11</v>
      </c>
      <c r="E10" s="7"/>
      <c r="F10" s="7"/>
      <c r="G10" s="7"/>
      <c r="H10" s="7"/>
      <c r="I10" s="7"/>
    </row>
    <row r="11" spans="1:9" x14ac:dyDescent="0.3">
      <c r="A11" s="10"/>
      <c r="B11" s="11" t="s">
        <v>18</v>
      </c>
      <c r="C11" s="7" t="s">
        <v>25</v>
      </c>
      <c r="D11" s="8" t="s">
        <v>11</v>
      </c>
      <c r="E11" s="7"/>
      <c r="F11" s="7"/>
      <c r="G11" s="7"/>
      <c r="H11" s="7"/>
      <c r="I11" s="7"/>
    </row>
    <row r="12" spans="1:9" x14ac:dyDescent="0.3">
      <c r="A12" s="10"/>
      <c r="B12" s="11" t="s">
        <v>19</v>
      </c>
      <c r="C12" s="7" t="s">
        <v>26</v>
      </c>
      <c r="D12" s="8" t="s">
        <v>11</v>
      </c>
      <c r="E12" s="7"/>
      <c r="F12" s="7"/>
      <c r="G12" s="7"/>
      <c r="H12" s="7"/>
      <c r="I12" s="7"/>
    </row>
    <row r="13" spans="1:9" x14ac:dyDescent="0.3">
      <c r="A13" s="10"/>
      <c r="B13" s="11" t="s">
        <v>20</v>
      </c>
      <c r="C13" s="7" t="s">
        <v>27</v>
      </c>
      <c r="D13" s="8" t="s">
        <v>11</v>
      </c>
      <c r="E13" s="7"/>
      <c r="F13" s="7"/>
      <c r="G13" s="7"/>
      <c r="H13" s="7"/>
      <c r="I13" s="7"/>
    </row>
    <row r="14" spans="1:9" x14ac:dyDescent="0.3">
      <c r="A14" s="10" t="s">
        <v>4</v>
      </c>
      <c r="B14" s="125" t="s">
        <v>9</v>
      </c>
      <c r="C14" s="125"/>
      <c r="D14" s="8" t="s">
        <v>11</v>
      </c>
      <c r="E14" s="7"/>
      <c r="F14" s="7"/>
      <c r="G14" s="7"/>
      <c r="H14" s="7"/>
      <c r="I14" s="7"/>
    </row>
    <row r="15" spans="1:9" x14ac:dyDescent="0.3">
      <c r="A15" s="10" t="s">
        <v>5</v>
      </c>
      <c r="B15" s="125" t="s">
        <v>10</v>
      </c>
      <c r="C15" s="125"/>
      <c r="D15" s="8" t="s">
        <v>11</v>
      </c>
      <c r="E15" s="7"/>
      <c r="F15" s="7"/>
      <c r="G15" s="7"/>
      <c r="H15" s="7"/>
      <c r="I15" s="7"/>
    </row>
    <row r="16" spans="1:9" x14ac:dyDescent="0.3">
      <c r="A16" s="10"/>
      <c r="B16" s="11" t="s">
        <v>14</v>
      </c>
      <c r="C16" s="7" t="s">
        <v>40</v>
      </c>
      <c r="D16" s="8" t="s">
        <v>11</v>
      </c>
      <c r="E16" s="7"/>
      <c r="F16" s="7"/>
      <c r="G16" s="7"/>
      <c r="H16" s="7"/>
      <c r="I16" s="7"/>
    </row>
    <row r="17" spans="1:9" x14ac:dyDescent="0.3">
      <c r="A17" s="10"/>
      <c r="B17" s="11" t="s">
        <v>15</v>
      </c>
      <c r="C17" s="7" t="s">
        <v>41</v>
      </c>
      <c r="D17" s="8" t="s">
        <v>11</v>
      </c>
      <c r="E17" s="7"/>
      <c r="F17" s="7"/>
      <c r="G17" s="7"/>
      <c r="H17" s="7"/>
      <c r="I17" s="7"/>
    </row>
    <row r="18" spans="1:9" x14ac:dyDescent="0.3">
      <c r="A18" s="6"/>
      <c r="B18" s="12" t="s">
        <v>16</v>
      </c>
      <c r="C18" s="7" t="s">
        <v>42</v>
      </c>
      <c r="D18" s="8" t="s">
        <v>11</v>
      </c>
      <c r="E18" s="7"/>
      <c r="F18" s="7"/>
      <c r="G18" s="7"/>
      <c r="H18" s="7"/>
      <c r="I18" s="7"/>
    </row>
    <row r="19" spans="1:9" x14ac:dyDescent="0.3">
      <c r="A19" s="10" t="s">
        <v>12</v>
      </c>
      <c r="B19" s="125" t="s">
        <v>13</v>
      </c>
      <c r="C19" s="125"/>
      <c r="D19" s="8"/>
      <c r="E19" s="7"/>
      <c r="F19" s="7"/>
      <c r="G19" s="7"/>
      <c r="H19" s="7"/>
      <c r="I19" s="7"/>
    </row>
    <row r="20" spans="1:9" x14ac:dyDescent="0.3">
      <c r="A20" s="6"/>
      <c r="B20" s="7"/>
      <c r="C20" s="7"/>
      <c r="D20" s="8"/>
      <c r="E20" s="7"/>
      <c r="F20" s="7"/>
      <c r="G20" s="7"/>
      <c r="H20" s="7"/>
      <c r="I20" s="7"/>
    </row>
    <row r="21" spans="1:9" ht="15" customHeight="1" x14ac:dyDescent="0.3">
      <c r="A21" s="6"/>
      <c r="B21" s="119" t="s">
        <v>28</v>
      </c>
      <c r="C21" s="122" t="s">
        <v>29</v>
      </c>
      <c r="D21" s="126" t="s">
        <v>36</v>
      </c>
      <c r="E21" s="127"/>
      <c r="F21" s="122" t="s">
        <v>31</v>
      </c>
      <c r="G21" s="122" t="s">
        <v>76</v>
      </c>
      <c r="H21" s="122" t="s">
        <v>77</v>
      </c>
      <c r="I21" s="122" t="s">
        <v>37</v>
      </c>
    </row>
    <row r="22" spans="1:9" ht="15" customHeight="1" x14ac:dyDescent="0.3">
      <c r="A22" s="6"/>
      <c r="B22" s="120"/>
      <c r="C22" s="123"/>
      <c r="D22" s="128"/>
      <c r="E22" s="129"/>
      <c r="F22" s="123"/>
      <c r="G22" s="123"/>
      <c r="H22" s="123"/>
      <c r="I22" s="123"/>
    </row>
    <row r="23" spans="1:9" x14ac:dyDescent="0.3">
      <c r="A23" s="6"/>
      <c r="B23" s="121"/>
      <c r="C23" s="124"/>
      <c r="D23" s="130"/>
      <c r="E23" s="131"/>
      <c r="F23" s="124"/>
      <c r="G23" s="124"/>
      <c r="H23" s="124"/>
      <c r="I23" s="124"/>
    </row>
    <row r="24" spans="1:9" x14ac:dyDescent="0.3">
      <c r="A24" s="6"/>
      <c r="B24" s="13" t="s">
        <v>1</v>
      </c>
      <c r="C24" s="14"/>
      <c r="D24" s="117"/>
      <c r="E24" s="118"/>
      <c r="F24" s="14"/>
      <c r="G24" s="14"/>
      <c r="H24" s="15">
        <v>78000</v>
      </c>
      <c r="I24" s="16">
        <f>F24*G24/H24</f>
        <v>0</v>
      </c>
    </row>
    <row r="25" spans="1:9" x14ac:dyDescent="0.3">
      <c r="A25" s="6"/>
      <c r="B25" s="13" t="s">
        <v>2</v>
      </c>
      <c r="C25" s="14"/>
      <c r="D25" s="117"/>
      <c r="E25" s="118"/>
      <c r="F25" s="14"/>
      <c r="G25" s="14"/>
      <c r="H25" s="15">
        <v>78000</v>
      </c>
      <c r="I25" s="16">
        <f>F25*G25/H25</f>
        <v>0</v>
      </c>
    </row>
    <row r="26" spans="1:9" x14ac:dyDescent="0.3">
      <c r="A26" s="6"/>
      <c r="B26" s="14" t="s">
        <v>34</v>
      </c>
      <c r="C26" s="14"/>
      <c r="D26" s="117"/>
      <c r="E26" s="118"/>
      <c r="F26" s="14"/>
      <c r="G26" s="14"/>
      <c r="H26" s="17"/>
      <c r="I26" s="14"/>
    </row>
    <row r="27" spans="1:9" x14ac:dyDescent="0.3">
      <c r="A27" s="6"/>
      <c r="B27" s="116" t="s">
        <v>33</v>
      </c>
      <c r="C27" s="116"/>
      <c r="D27" s="116"/>
      <c r="E27" s="116"/>
      <c r="F27" s="116"/>
      <c r="G27" s="14"/>
      <c r="H27" s="14"/>
      <c r="I27" s="16">
        <f>SUM(I24:I26)</f>
        <v>0</v>
      </c>
    </row>
    <row r="28" spans="1:9" x14ac:dyDescent="0.3">
      <c r="A28" s="6"/>
      <c r="B28" s="116" t="s">
        <v>35</v>
      </c>
      <c r="C28" s="116"/>
      <c r="D28" s="116"/>
      <c r="E28" s="116"/>
      <c r="F28" s="116"/>
      <c r="G28" s="116"/>
      <c r="H28" s="14"/>
      <c r="I28" s="16">
        <f>I27</f>
        <v>0</v>
      </c>
    </row>
    <row r="29" spans="1:9" x14ac:dyDescent="0.3">
      <c r="A29" s="6"/>
      <c r="B29" s="7"/>
      <c r="C29" s="7"/>
      <c r="D29" s="8"/>
      <c r="E29" s="7"/>
      <c r="F29" s="7"/>
      <c r="G29" s="7"/>
      <c r="H29" s="7"/>
      <c r="I29" s="7"/>
    </row>
    <row r="30" spans="1:9" x14ac:dyDescent="0.3">
      <c r="A30" s="10" t="s">
        <v>38</v>
      </c>
      <c r="B30" s="132" t="s">
        <v>30</v>
      </c>
      <c r="C30" s="132"/>
      <c r="D30" s="8" t="s">
        <v>11</v>
      </c>
      <c r="E30" s="7"/>
      <c r="F30" s="7"/>
      <c r="G30" s="7"/>
      <c r="H30" s="7"/>
      <c r="I30" s="7"/>
    </row>
    <row r="31" spans="1:9" x14ac:dyDescent="0.3">
      <c r="A31" s="10"/>
      <c r="B31" s="133" t="s">
        <v>28</v>
      </c>
      <c r="C31" s="134" t="s">
        <v>30</v>
      </c>
      <c r="D31" s="134"/>
      <c r="E31" s="134"/>
      <c r="F31" s="134" t="s">
        <v>39</v>
      </c>
      <c r="G31" s="134"/>
      <c r="H31" s="134"/>
      <c r="I31" s="134"/>
    </row>
    <row r="32" spans="1:9" x14ac:dyDescent="0.3">
      <c r="A32" s="6"/>
      <c r="B32" s="133"/>
      <c r="C32" s="134"/>
      <c r="D32" s="134"/>
      <c r="E32" s="134"/>
      <c r="F32" s="134"/>
      <c r="G32" s="134"/>
      <c r="H32" s="134"/>
      <c r="I32" s="134"/>
    </row>
    <row r="33" spans="1:9" x14ac:dyDescent="0.3">
      <c r="A33" s="6"/>
      <c r="B33" s="13" t="s">
        <v>1</v>
      </c>
      <c r="C33" s="135"/>
      <c r="D33" s="135"/>
      <c r="E33" s="135"/>
      <c r="F33" s="135"/>
      <c r="G33" s="135"/>
      <c r="H33" s="135"/>
      <c r="I33" s="135"/>
    </row>
    <row r="34" spans="1:9" x14ac:dyDescent="0.3">
      <c r="A34" s="6"/>
      <c r="B34" s="13" t="s">
        <v>2</v>
      </c>
      <c r="C34" s="135"/>
      <c r="D34" s="135"/>
      <c r="E34" s="135"/>
      <c r="F34" s="135"/>
      <c r="G34" s="135"/>
      <c r="H34" s="135"/>
      <c r="I34" s="135"/>
    </row>
    <row r="35" spans="1:9" x14ac:dyDescent="0.3">
      <c r="A35" s="6"/>
      <c r="B35" s="14" t="s">
        <v>34</v>
      </c>
      <c r="C35" s="135"/>
      <c r="D35" s="135"/>
      <c r="E35" s="135"/>
      <c r="F35" s="135"/>
      <c r="G35" s="135"/>
      <c r="H35" s="135"/>
      <c r="I35" s="135"/>
    </row>
    <row r="36" spans="1:9" x14ac:dyDescent="0.3">
      <c r="A36" s="6"/>
      <c r="B36" s="7"/>
      <c r="C36" s="7"/>
      <c r="D36" s="8"/>
      <c r="E36" s="7"/>
      <c r="F36" s="7"/>
      <c r="G36" s="7"/>
      <c r="H36" s="7"/>
      <c r="I36" s="7"/>
    </row>
    <row r="37" spans="1:9" x14ac:dyDescent="0.3">
      <c r="A37" s="6">
        <v>8</v>
      </c>
      <c r="B37" s="125" t="s">
        <v>43</v>
      </c>
      <c r="C37" s="125"/>
      <c r="D37" s="8" t="s">
        <v>11</v>
      </c>
      <c r="E37" s="7"/>
      <c r="F37" s="7"/>
      <c r="G37" s="7"/>
      <c r="H37" s="7"/>
      <c r="I37" s="7"/>
    </row>
    <row r="38" spans="1:9" x14ac:dyDescent="0.3">
      <c r="A38" s="6"/>
      <c r="B38" s="133" t="s">
        <v>28</v>
      </c>
      <c r="C38" s="133" t="s">
        <v>43</v>
      </c>
      <c r="D38" s="133"/>
      <c r="E38" s="133"/>
      <c r="F38" s="133" t="s">
        <v>44</v>
      </c>
      <c r="G38" s="133"/>
      <c r="H38" s="133"/>
      <c r="I38" s="133"/>
    </row>
    <row r="39" spans="1:9" x14ac:dyDescent="0.3">
      <c r="A39" s="6"/>
      <c r="B39" s="133"/>
      <c r="C39" s="133"/>
      <c r="D39" s="133"/>
      <c r="E39" s="133"/>
      <c r="F39" s="133"/>
      <c r="G39" s="133"/>
      <c r="H39" s="133"/>
      <c r="I39" s="133"/>
    </row>
    <row r="40" spans="1:9" x14ac:dyDescent="0.3">
      <c r="A40" s="6"/>
      <c r="B40" s="13" t="s">
        <v>1</v>
      </c>
      <c r="C40" s="135"/>
      <c r="D40" s="135"/>
      <c r="E40" s="135"/>
      <c r="F40" s="135"/>
      <c r="G40" s="135"/>
      <c r="H40" s="135"/>
      <c r="I40" s="135"/>
    </row>
    <row r="41" spans="1:9" x14ac:dyDescent="0.3">
      <c r="A41" s="6"/>
      <c r="B41" s="13" t="s">
        <v>2</v>
      </c>
      <c r="C41" s="135"/>
      <c r="D41" s="135"/>
      <c r="E41" s="135"/>
      <c r="F41" s="135"/>
      <c r="G41" s="135"/>
      <c r="H41" s="135"/>
      <c r="I41" s="135"/>
    </row>
    <row r="42" spans="1:9" x14ac:dyDescent="0.3">
      <c r="A42" s="6"/>
      <c r="B42" s="18" t="s">
        <v>34</v>
      </c>
      <c r="C42" s="135"/>
      <c r="D42" s="135"/>
      <c r="E42" s="135"/>
      <c r="F42" s="135"/>
      <c r="G42" s="135"/>
      <c r="H42" s="135"/>
      <c r="I42" s="135"/>
    </row>
    <row r="43" spans="1:9" x14ac:dyDescent="0.3">
      <c r="A43" s="6"/>
      <c r="B43" s="7"/>
      <c r="C43" s="7"/>
      <c r="D43" s="8"/>
      <c r="E43" s="7"/>
      <c r="F43" s="7"/>
      <c r="G43" s="7"/>
      <c r="H43" s="7"/>
      <c r="I43" s="7"/>
    </row>
    <row r="44" spans="1:9" x14ac:dyDescent="0.3">
      <c r="A44" s="6">
        <v>9</v>
      </c>
      <c r="B44" s="125" t="s">
        <v>45</v>
      </c>
      <c r="C44" s="125"/>
      <c r="D44" s="8" t="s">
        <v>11</v>
      </c>
      <c r="E44" s="7"/>
      <c r="F44" s="7"/>
      <c r="G44" s="7"/>
      <c r="H44" s="7"/>
      <c r="I44" s="7"/>
    </row>
    <row r="45" spans="1:9" x14ac:dyDescent="0.3">
      <c r="A45" s="6"/>
      <c r="B45" s="133" t="s">
        <v>28</v>
      </c>
      <c r="C45" s="133" t="s">
        <v>45</v>
      </c>
      <c r="D45" s="133"/>
      <c r="E45" s="133"/>
      <c r="F45" s="133" t="s">
        <v>46</v>
      </c>
      <c r="G45" s="133"/>
      <c r="H45" s="133"/>
      <c r="I45" s="133"/>
    </row>
    <row r="46" spans="1:9" x14ac:dyDescent="0.3">
      <c r="A46" s="6"/>
      <c r="B46" s="133"/>
      <c r="C46" s="133"/>
      <c r="D46" s="133"/>
      <c r="E46" s="133"/>
      <c r="F46" s="133"/>
      <c r="G46" s="133"/>
      <c r="H46" s="133"/>
      <c r="I46" s="133"/>
    </row>
    <row r="47" spans="1:9" x14ac:dyDescent="0.3">
      <c r="A47" s="6"/>
      <c r="B47" s="13" t="s">
        <v>1</v>
      </c>
      <c r="C47" s="135"/>
      <c r="D47" s="135"/>
      <c r="E47" s="135"/>
      <c r="F47" s="135"/>
      <c r="G47" s="135"/>
      <c r="H47" s="135"/>
      <c r="I47" s="135"/>
    </row>
    <row r="48" spans="1:9" x14ac:dyDescent="0.3">
      <c r="A48" s="6"/>
      <c r="B48" s="13" t="s">
        <v>2</v>
      </c>
      <c r="C48" s="135"/>
      <c r="D48" s="135"/>
      <c r="E48" s="135"/>
      <c r="F48" s="135"/>
      <c r="G48" s="135"/>
      <c r="H48" s="135"/>
      <c r="I48" s="135"/>
    </row>
    <row r="49" spans="1:9" x14ac:dyDescent="0.3">
      <c r="A49" s="6"/>
      <c r="B49" s="14" t="s">
        <v>34</v>
      </c>
      <c r="C49" s="135"/>
      <c r="D49" s="135"/>
      <c r="E49" s="135"/>
      <c r="F49" s="135"/>
      <c r="G49" s="135"/>
      <c r="H49" s="135"/>
      <c r="I49" s="135"/>
    </row>
    <row r="50" spans="1:9" x14ac:dyDescent="0.3">
      <c r="A50" s="6"/>
      <c r="B50" s="7"/>
      <c r="C50" s="7"/>
      <c r="D50" s="8"/>
      <c r="E50" s="7"/>
      <c r="F50" s="7"/>
      <c r="G50" s="7"/>
      <c r="H50" s="7"/>
      <c r="I50" s="7"/>
    </row>
    <row r="51" spans="1:9" x14ac:dyDescent="0.3">
      <c r="A51" s="6">
        <v>10</v>
      </c>
      <c r="B51" s="125" t="s">
        <v>47</v>
      </c>
      <c r="C51" s="125"/>
      <c r="D51" s="8" t="s">
        <v>11</v>
      </c>
      <c r="E51" s="7"/>
      <c r="F51" s="7"/>
      <c r="G51" s="7"/>
      <c r="H51" s="7"/>
      <c r="I51" s="7"/>
    </row>
    <row r="52" spans="1:9" ht="30" customHeight="1" x14ac:dyDescent="0.3">
      <c r="A52" s="6"/>
      <c r="B52" s="19" t="s">
        <v>28</v>
      </c>
      <c r="C52" s="133" t="s">
        <v>32</v>
      </c>
      <c r="D52" s="133"/>
      <c r="E52" s="133"/>
      <c r="F52" s="133"/>
      <c r="G52" s="133"/>
      <c r="H52" s="133"/>
      <c r="I52" s="133"/>
    </row>
    <row r="53" spans="1:9" x14ac:dyDescent="0.3">
      <c r="A53" s="6"/>
      <c r="B53" s="13" t="s">
        <v>1</v>
      </c>
      <c r="C53" s="135"/>
      <c r="D53" s="135"/>
      <c r="E53" s="135"/>
      <c r="F53" s="135"/>
      <c r="G53" s="135"/>
      <c r="H53" s="135"/>
      <c r="I53" s="135"/>
    </row>
    <row r="54" spans="1:9" x14ac:dyDescent="0.3">
      <c r="A54" s="6"/>
      <c r="B54" s="13" t="s">
        <v>2</v>
      </c>
      <c r="C54" s="135"/>
      <c r="D54" s="135"/>
      <c r="E54" s="135"/>
      <c r="F54" s="135"/>
      <c r="G54" s="135"/>
      <c r="H54" s="135"/>
      <c r="I54" s="135"/>
    </row>
    <row r="55" spans="1:9" x14ac:dyDescent="0.3">
      <c r="A55" s="6"/>
      <c r="B55" s="20" t="s">
        <v>34</v>
      </c>
      <c r="C55" s="135"/>
      <c r="D55" s="135"/>
      <c r="E55" s="135"/>
      <c r="F55" s="135"/>
      <c r="G55" s="135"/>
      <c r="H55" s="135"/>
      <c r="I55" s="135"/>
    </row>
    <row r="56" spans="1:9" x14ac:dyDescent="0.3">
      <c r="A56" s="6"/>
      <c r="B56" s="7"/>
      <c r="C56" s="7"/>
      <c r="D56" s="8"/>
      <c r="E56" s="7"/>
      <c r="F56" s="7"/>
      <c r="G56" s="7"/>
      <c r="H56" s="7"/>
      <c r="I56" s="7"/>
    </row>
    <row r="57" spans="1:9" x14ac:dyDescent="0.3">
      <c r="A57" s="6">
        <v>11</v>
      </c>
      <c r="B57" s="7" t="s">
        <v>48</v>
      </c>
      <c r="C57" s="7"/>
      <c r="D57" s="8" t="s">
        <v>11</v>
      </c>
      <c r="E57" s="7"/>
      <c r="F57" s="7"/>
      <c r="G57" s="7"/>
      <c r="H57" s="7"/>
      <c r="I57" s="7"/>
    </row>
    <row r="58" spans="1:9" ht="30" customHeight="1" x14ac:dyDescent="0.3">
      <c r="A58" s="6"/>
      <c r="B58" s="19" t="s">
        <v>28</v>
      </c>
      <c r="C58" s="133" t="s">
        <v>32</v>
      </c>
      <c r="D58" s="133"/>
      <c r="E58" s="133"/>
      <c r="F58" s="133"/>
      <c r="G58" s="133"/>
      <c r="H58" s="133"/>
      <c r="I58" s="133"/>
    </row>
    <row r="59" spans="1:9" x14ac:dyDescent="0.3">
      <c r="A59" s="6"/>
      <c r="B59" s="13" t="s">
        <v>1</v>
      </c>
      <c r="C59" s="135"/>
      <c r="D59" s="135"/>
      <c r="E59" s="135"/>
      <c r="F59" s="135"/>
      <c r="G59" s="135"/>
      <c r="H59" s="135"/>
      <c r="I59" s="135"/>
    </row>
    <row r="60" spans="1:9" x14ac:dyDescent="0.3">
      <c r="A60" s="6"/>
      <c r="B60" s="13" t="s">
        <v>2</v>
      </c>
      <c r="C60" s="135"/>
      <c r="D60" s="135"/>
      <c r="E60" s="135"/>
      <c r="F60" s="135"/>
      <c r="G60" s="135"/>
      <c r="H60" s="135"/>
      <c r="I60" s="135"/>
    </row>
    <row r="61" spans="1:9" x14ac:dyDescent="0.3">
      <c r="A61" s="6"/>
      <c r="B61" s="20" t="s">
        <v>34</v>
      </c>
      <c r="C61" s="135"/>
      <c r="D61" s="135"/>
      <c r="E61" s="135"/>
      <c r="F61" s="135"/>
      <c r="G61" s="135"/>
      <c r="H61" s="135"/>
      <c r="I61" s="135"/>
    </row>
    <row r="62" spans="1:9" x14ac:dyDescent="0.3">
      <c r="A62" s="6"/>
      <c r="B62" s="7"/>
      <c r="C62" s="7"/>
      <c r="D62" s="8"/>
      <c r="E62" s="7"/>
      <c r="F62" s="7"/>
      <c r="G62" s="7"/>
      <c r="H62" s="7"/>
      <c r="I62" s="7"/>
    </row>
    <row r="63" spans="1:9" x14ac:dyDescent="0.3">
      <c r="A63" s="6"/>
      <c r="B63" s="7"/>
      <c r="C63" s="7"/>
      <c r="D63" s="8"/>
      <c r="E63" s="7"/>
      <c r="F63" s="7"/>
      <c r="G63" s="7"/>
      <c r="H63" s="7"/>
      <c r="I63" s="7"/>
    </row>
    <row r="64" spans="1:9" x14ac:dyDescent="0.3">
      <c r="A64" s="6">
        <v>12</v>
      </c>
      <c r="B64" s="125" t="s">
        <v>49</v>
      </c>
      <c r="C64" s="125"/>
      <c r="D64" s="8" t="s">
        <v>11</v>
      </c>
      <c r="E64" s="7"/>
      <c r="F64" s="7"/>
      <c r="G64" s="7"/>
      <c r="H64" s="7"/>
      <c r="I64" s="7"/>
    </row>
    <row r="65" spans="1:9" x14ac:dyDescent="0.3">
      <c r="A65" s="6"/>
      <c r="B65" s="133" t="s">
        <v>28</v>
      </c>
      <c r="C65" s="133" t="s">
        <v>6</v>
      </c>
      <c r="D65" s="133" t="s">
        <v>50</v>
      </c>
      <c r="E65" s="133"/>
      <c r="F65" s="133"/>
      <c r="G65" s="133"/>
      <c r="H65" s="133" t="s">
        <v>51</v>
      </c>
      <c r="I65" s="133"/>
    </row>
    <row r="66" spans="1:9" x14ac:dyDescent="0.3">
      <c r="A66" s="6"/>
      <c r="B66" s="133"/>
      <c r="C66" s="133"/>
      <c r="D66" s="133"/>
      <c r="E66" s="133"/>
      <c r="F66" s="133"/>
      <c r="G66" s="133"/>
      <c r="H66" s="133"/>
      <c r="I66" s="133"/>
    </row>
    <row r="67" spans="1:9" x14ac:dyDescent="0.3">
      <c r="A67" s="6"/>
      <c r="B67" s="21" t="s">
        <v>1</v>
      </c>
      <c r="C67" s="14"/>
      <c r="D67" s="135"/>
      <c r="E67" s="135"/>
      <c r="F67" s="135"/>
      <c r="G67" s="135"/>
      <c r="H67" s="135"/>
      <c r="I67" s="135"/>
    </row>
    <row r="68" spans="1:9" x14ac:dyDescent="0.3">
      <c r="A68" s="6"/>
      <c r="B68" s="21" t="s">
        <v>2</v>
      </c>
      <c r="C68" s="14"/>
      <c r="D68" s="135"/>
      <c r="E68" s="135"/>
      <c r="F68" s="135"/>
      <c r="G68" s="135"/>
      <c r="H68" s="135"/>
      <c r="I68" s="135"/>
    </row>
    <row r="69" spans="1:9" x14ac:dyDescent="0.3">
      <c r="A69" s="6"/>
      <c r="B69" s="14" t="s">
        <v>34</v>
      </c>
      <c r="C69" s="14"/>
      <c r="D69" s="135"/>
      <c r="E69" s="135"/>
      <c r="F69" s="135"/>
      <c r="G69" s="135"/>
      <c r="H69" s="14"/>
      <c r="I69" s="14"/>
    </row>
    <row r="70" spans="1:9" x14ac:dyDescent="0.3">
      <c r="A70" s="6"/>
      <c r="B70" s="7"/>
      <c r="C70" s="7"/>
      <c r="D70" s="8"/>
      <c r="E70" s="7"/>
      <c r="F70" s="7"/>
      <c r="G70" s="7"/>
      <c r="H70" s="7"/>
      <c r="I70" s="7"/>
    </row>
    <row r="71" spans="1:9" x14ac:dyDescent="0.3">
      <c r="A71" s="6">
        <v>13</v>
      </c>
      <c r="B71" s="125" t="s">
        <v>52</v>
      </c>
      <c r="C71" s="125"/>
      <c r="D71" s="125"/>
      <c r="E71" s="7"/>
      <c r="F71" s="7"/>
      <c r="G71" s="7"/>
      <c r="H71" s="7"/>
      <c r="I71" s="7"/>
    </row>
    <row r="72" spans="1:9" ht="30.75" customHeight="1" x14ac:dyDescent="0.3">
      <c r="A72" s="6"/>
      <c r="B72" s="22" t="s">
        <v>28</v>
      </c>
      <c r="C72" s="133" t="s">
        <v>53</v>
      </c>
      <c r="D72" s="133"/>
      <c r="E72" s="133"/>
      <c r="F72" s="133" t="s">
        <v>54</v>
      </c>
      <c r="G72" s="133"/>
      <c r="H72" s="133"/>
      <c r="I72" s="133"/>
    </row>
    <row r="73" spans="1:9" x14ac:dyDescent="0.3">
      <c r="A73" s="6"/>
      <c r="B73" s="21" t="s">
        <v>1</v>
      </c>
      <c r="C73" s="135"/>
      <c r="D73" s="135"/>
      <c r="E73" s="135"/>
      <c r="F73" s="135"/>
      <c r="G73" s="135"/>
      <c r="H73" s="135"/>
      <c r="I73" s="135"/>
    </row>
    <row r="74" spans="1:9" x14ac:dyDescent="0.3">
      <c r="A74" s="6"/>
      <c r="B74" s="21" t="s">
        <v>2</v>
      </c>
      <c r="C74" s="135"/>
      <c r="D74" s="135"/>
      <c r="E74" s="135"/>
      <c r="F74" s="135"/>
      <c r="G74" s="135"/>
      <c r="H74" s="135"/>
      <c r="I74" s="135"/>
    </row>
    <row r="75" spans="1:9" x14ac:dyDescent="0.3">
      <c r="A75" s="6"/>
      <c r="B75" s="14" t="s">
        <v>34</v>
      </c>
      <c r="C75" s="135"/>
      <c r="D75" s="135"/>
      <c r="E75" s="135"/>
      <c r="F75" s="135"/>
      <c r="G75" s="135"/>
      <c r="H75" s="135"/>
      <c r="I75" s="135"/>
    </row>
    <row r="76" spans="1:9" x14ac:dyDescent="0.3">
      <c r="A76" s="6"/>
      <c r="B76" s="7"/>
      <c r="C76" s="7"/>
      <c r="D76" s="8"/>
      <c r="E76" s="7"/>
      <c r="F76" s="7"/>
      <c r="G76" s="7"/>
      <c r="H76" s="7"/>
      <c r="I76" s="7"/>
    </row>
    <row r="77" spans="1:9" x14ac:dyDescent="0.3">
      <c r="A77" s="6">
        <v>14</v>
      </c>
      <c r="B77" s="125" t="s">
        <v>55</v>
      </c>
      <c r="C77" s="125"/>
      <c r="D77" s="8"/>
      <c r="E77" s="7"/>
      <c r="F77" s="7"/>
      <c r="G77" s="7"/>
      <c r="H77" s="7"/>
      <c r="I77" s="7"/>
    </row>
    <row r="78" spans="1:9" x14ac:dyDescent="0.3">
      <c r="A78" s="6"/>
      <c r="B78" s="133" t="s">
        <v>28</v>
      </c>
      <c r="C78" s="133" t="s">
        <v>56</v>
      </c>
      <c r="D78" s="133"/>
      <c r="E78" s="133"/>
      <c r="F78" s="133" t="s">
        <v>57</v>
      </c>
      <c r="G78" s="133"/>
      <c r="H78" s="133"/>
      <c r="I78" s="133"/>
    </row>
    <row r="79" spans="1:9" x14ac:dyDescent="0.3">
      <c r="A79" s="6"/>
      <c r="B79" s="133"/>
      <c r="C79" s="133"/>
      <c r="D79" s="133"/>
      <c r="E79" s="133"/>
      <c r="F79" s="133"/>
      <c r="G79" s="133"/>
      <c r="H79" s="133"/>
      <c r="I79" s="133"/>
    </row>
    <row r="80" spans="1:9" x14ac:dyDescent="0.3">
      <c r="A80" s="6"/>
      <c r="B80" s="21" t="s">
        <v>1</v>
      </c>
      <c r="C80" s="135"/>
      <c r="D80" s="135"/>
      <c r="E80" s="135"/>
      <c r="F80" s="135"/>
      <c r="G80" s="135"/>
      <c r="H80" s="135"/>
      <c r="I80" s="135"/>
    </row>
    <row r="81" spans="1:9" x14ac:dyDescent="0.3">
      <c r="A81" s="6"/>
      <c r="B81" s="21" t="s">
        <v>2</v>
      </c>
      <c r="C81" s="135"/>
      <c r="D81" s="135"/>
      <c r="E81" s="135"/>
      <c r="F81" s="135"/>
      <c r="G81" s="135"/>
      <c r="H81" s="135"/>
      <c r="I81" s="135"/>
    </row>
    <row r="82" spans="1:9" x14ac:dyDescent="0.3">
      <c r="A82" s="6"/>
      <c r="B82" s="14" t="s">
        <v>34</v>
      </c>
      <c r="C82" s="135"/>
      <c r="D82" s="135"/>
      <c r="E82" s="135"/>
      <c r="F82" s="135"/>
      <c r="G82" s="135"/>
      <c r="H82" s="135"/>
      <c r="I82" s="135"/>
    </row>
    <row r="83" spans="1:9" x14ac:dyDescent="0.3">
      <c r="A83" s="6"/>
      <c r="B83" s="7"/>
      <c r="C83" s="7"/>
      <c r="D83" s="8"/>
      <c r="E83" s="7"/>
      <c r="F83" s="7"/>
      <c r="G83" s="7"/>
      <c r="H83" s="7"/>
      <c r="I83" s="7"/>
    </row>
    <row r="84" spans="1:9" x14ac:dyDescent="0.3">
      <c r="A84" s="6">
        <v>15</v>
      </c>
      <c r="B84" s="7" t="s">
        <v>58</v>
      </c>
      <c r="C84" s="7"/>
      <c r="D84" s="8" t="s">
        <v>11</v>
      </c>
      <c r="E84" s="7"/>
      <c r="F84" s="7"/>
      <c r="G84" s="7"/>
      <c r="H84" s="7"/>
      <c r="I84" s="7"/>
    </row>
    <row r="85" spans="1:9" x14ac:dyDescent="0.3">
      <c r="A85" s="6"/>
      <c r="B85" s="12" t="s">
        <v>14</v>
      </c>
      <c r="C85" s="7" t="s">
        <v>59</v>
      </c>
      <c r="D85" s="8" t="s">
        <v>11</v>
      </c>
      <c r="E85" s="7"/>
      <c r="F85" s="7"/>
      <c r="G85" s="7"/>
      <c r="H85" s="7"/>
      <c r="I85" s="7"/>
    </row>
    <row r="86" spans="1:9" x14ac:dyDescent="0.3">
      <c r="A86" s="6"/>
      <c r="B86" s="12" t="s">
        <v>15</v>
      </c>
      <c r="C86" s="7" t="s">
        <v>60</v>
      </c>
      <c r="D86" s="8" t="s">
        <v>11</v>
      </c>
      <c r="E86" s="7"/>
      <c r="F86" s="7"/>
      <c r="G86" s="7"/>
      <c r="H86" s="7"/>
      <c r="I86" s="7"/>
    </row>
    <row r="87" spans="1:9" x14ac:dyDescent="0.3">
      <c r="A87" s="6"/>
      <c r="B87" s="12" t="s">
        <v>16</v>
      </c>
      <c r="C87" s="7" t="s">
        <v>61</v>
      </c>
      <c r="D87" s="8" t="s">
        <v>11</v>
      </c>
      <c r="E87" s="7"/>
      <c r="F87" s="7"/>
      <c r="G87" s="7"/>
      <c r="H87" s="7"/>
      <c r="I87" s="7"/>
    </row>
    <row r="88" spans="1:9" x14ac:dyDescent="0.3">
      <c r="A88" s="6"/>
      <c r="B88" s="12" t="s">
        <v>17</v>
      </c>
      <c r="C88" s="7" t="s">
        <v>62</v>
      </c>
      <c r="D88" s="8" t="s">
        <v>11</v>
      </c>
      <c r="E88" s="7"/>
      <c r="F88" s="7"/>
      <c r="G88" s="7"/>
      <c r="H88" s="7"/>
      <c r="I88" s="7"/>
    </row>
    <row r="89" spans="1:9" x14ac:dyDescent="0.3">
      <c r="A89" s="6"/>
      <c r="B89" s="12" t="s">
        <v>18</v>
      </c>
      <c r="C89" s="7" t="s">
        <v>63</v>
      </c>
      <c r="D89" s="8" t="s">
        <v>11</v>
      </c>
      <c r="E89" s="7"/>
      <c r="F89" s="7"/>
      <c r="G89" s="7"/>
      <c r="H89" s="7"/>
      <c r="I89" s="7"/>
    </row>
    <row r="90" spans="1:9" x14ac:dyDescent="0.3">
      <c r="A90" s="6"/>
      <c r="B90" s="12" t="s">
        <v>19</v>
      </c>
      <c r="C90" s="7" t="s">
        <v>64</v>
      </c>
      <c r="D90" s="8" t="s">
        <v>11</v>
      </c>
      <c r="E90" s="7"/>
      <c r="F90" s="7"/>
      <c r="G90" s="7"/>
      <c r="H90" s="7"/>
      <c r="I90" s="7"/>
    </row>
    <row r="91" spans="1:9" x14ac:dyDescent="0.3">
      <c r="A91" s="6"/>
      <c r="B91" s="7"/>
      <c r="C91" s="7" t="s">
        <v>65</v>
      </c>
      <c r="D91" s="8" t="s">
        <v>11</v>
      </c>
      <c r="E91" s="7"/>
      <c r="F91" s="7"/>
      <c r="G91" s="7"/>
      <c r="H91" s="7"/>
      <c r="I91" s="7"/>
    </row>
    <row r="92" spans="1:9" x14ac:dyDescent="0.3">
      <c r="A92" s="6"/>
      <c r="B92" s="7"/>
      <c r="C92" s="7" t="s">
        <v>66</v>
      </c>
      <c r="D92" s="8" t="s">
        <v>11</v>
      </c>
      <c r="E92" s="7"/>
      <c r="F92" s="7"/>
      <c r="G92" s="7"/>
      <c r="H92" s="7"/>
      <c r="I92" s="7"/>
    </row>
    <row r="93" spans="1:9" x14ac:dyDescent="0.3">
      <c r="A93" s="6"/>
      <c r="B93" s="7"/>
      <c r="C93" s="7" t="s">
        <v>67</v>
      </c>
      <c r="D93" s="8" t="s">
        <v>11</v>
      </c>
      <c r="E93" s="7"/>
      <c r="F93" s="7"/>
      <c r="G93" s="7"/>
      <c r="H93" s="7"/>
      <c r="I93" s="7"/>
    </row>
    <row r="94" spans="1:9" x14ac:dyDescent="0.3">
      <c r="A94" s="6"/>
      <c r="B94" s="7"/>
      <c r="C94" s="7" t="s">
        <v>68</v>
      </c>
      <c r="D94" s="8" t="s">
        <v>11</v>
      </c>
      <c r="E94" s="7"/>
      <c r="F94" s="7"/>
      <c r="G94" s="7"/>
      <c r="H94" s="7"/>
      <c r="I94" s="7"/>
    </row>
    <row r="95" spans="1:9" x14ac:dyDescent="0.3">
      <c r="A95" s="6"/>
      <c r="B95" s="7"/>
      <c r="C95" s="7" t="s">
        <v>69</v>
      </c>
      <c r="D95" s="8" t="s">
        <v>11</v>
      </c>
      <c r="E95" s="7"/>
      <c r="F95" s="7"/>
      <c r="G95" s="7"/>
      <c r="H95" s="7"/>
      <c r="I95" s="7"/>
    </row>
    <row r="96" spans="1:9" x14ac:dyDescent="0.3">
      <c r="A96" s="6"/>
      <c r="B96" s="7"/>
      <c r="C96" s="7" t="s">
        <v>70</v>
      </c>
      <c r="D96" s="8" t="s">
        <v>11</v>
      </c>
      <c r="E96" s="7"/>
      <c r="F96" s="7"/>
      <c r="G96" s="7"/>
      <c r="H96" s="7"/>
      <c r="I96" s="7"/>
    </row>
    <row r="97" spans="1:9" x14ac:dyDescent="0.3">
      <c r="A97" s="6"/>
      <c r="B97" s="7"/>
      <c r="C97" s="7" t="s">
        <v>71</v>
      </c>
      <c r="D97" s="8" t="s">
        <v>11</v>
      </c>
      <c r="E97" s="7"/>
      <c r="F97" s="7"/>
      <c r="G97" s="7"/>
      <c r="H97" s="7"/>
      <c r="I97" s="7"/>
    </row>
    <row r="98" spans="1:9" x14ac:dyDescent="0.3">
      <c r="A98" s="6"/>
      <c r="B98" s="12" t="s">
        <v>72</v>
      </c>
      <c r="C98" s="7" t="s">
        <v>73</v>
      </c>
      <c r="D98" s="8" t="s">
        <v>11</v>
      </c>
      <c r="E98" s="7"/>
      <c r="F98" s="7"/>
      <c r="G98" s="7"/>
      <c r="H98" s="7"/>
      <c r="I98" s="7"/>
    </row>
    <row r="99" spans="1:9" x14ac:dyDescent="0.3">
      <c r="A99" s="6"/>
      <c r="B99" s="7"/>
      <c r="C99" s="7"/>
      <c r="D99" s="8"/>
      <c r="E99" s="7"/>
      <c r="F99" s="7"/>
      <c r="G99" s="7"/>
      <c r="H99" s="7"/>
      <c r="I99" s="7"/>
    </row>
    <row r="100" spans="1:9" x14ac:dyDescent="0.3">
      <c r="A100" s="6">
        <v>16</v>
      </c>
      <c r="B100" s="7" t="s">
        <v>74</v>
      </c>
      <c r="C100" s="7"/>
      <c r="D100" s="8" t="s">
        <v>11</v>
      </c>
      <c r="E100" s="7"/>
      <c r="F100" s="7"/>
      <c r="G100" s="7"/>
      <c r="H100" s="7"/>
      <c r="I100" s="7"/>
    </row>
    <row r="101" spans="1:9" x14ac:dyDescent="0.3">
      <c r="A101" s="6">
        <v>17</v>
      </c>
      <c r="B101" s="125" t="s">
        <v>75</v>
      </c>
      <c r="C101" s="125"/>
      <c r="D101" s="8" t="s">
        <v>11</v>
      </c>
      <c r="E101" s="7"/>
      <c r="F101" s="7"/>
      <c r="G101" s="7"/>
      <c r="H101" s="7"/>
      <c r="I101" s="7"/>
    </row>
    <row r="102" spans="1:9" x14ac:dyDescent="0.3">
      <c r="A102" s="6"/>
      <c r="B102" s="7"/>
      <c r="C102" s="7"/>
      <c r="D102" s="8"/>
      <c r="E102" s="7"/>
      <c r="F102" s="7"/>
      <c r="G102" s="7"/>
      <c r="H102" s="7"/>
      <c r="I102" s="7"/>
    </row>
    <row r="103" spans="1:9" x14ac:dyDescent="0.3">
      <c r="A103" s="3"/>
      <c r="B103" s="4"/>
      <c r="C103" s="4"/>
      <c r="D103" s="5"/>
      <c r="E103" s="4"/>
      <c r="F103" s="4"/>
      <c r="G103" s="4"/>
      <c r="H103" s="4"/>
      <c r="I103" s="4"/>
    </row>
    <row r="104" spans="1:9" x14ac:dyDescent="0.3">
      <c r="A104" s="3"/>
      <c r="B104" s="4"/>
      <c r="C104" s="4"/>
      <c r="D104" s="5"/>
      <c r="E104" s="4"/>
      <c r="F104" s="4"/>
      <c r="G104" s="4"/>
      <c r="H104" s="4"/>
      <c r="I104" s="4"/>
    </row>
  </sheetData>
  <mergeCells count="88">
    <mergeCell ref="B101:C101"/>
    <mergeCell ref="C80:E80"/>
    <mergeCell ref="F80:I80"/>
    <mergeCell ref="C81:E81"/>
    <mergeCell ref="F81:I81"/>
    <mergeCell ref="C82:E82"/>
    <mergeCell ref="F82:I82"/>
    <mergeCell ref="B77:C77"/>
    <mergeCell ref="B78:B79"/>
    <mergeCell ref="C78:E79"/>
    <mergeCell ref="F78:I79"/>
    <mergeCell ref="B71:D71"/>
    <mergeCell ref="C72:E72"/>
    <mergeCell ref="F72:I72"/>
    <mergeCell ref="C73:E73"/>
    <mergeCell ref="C74:E74"/>
    <mergeCell ref="C75:E75"/>
    <mergeCell ref="F73:I73"/>
    <mergeCell ref="F74:I74"/>
    <mergeCell ref="F75:I75"/>
    <mergeCell ref="B65:B66"/>
    <mergeCell ref="D67:G67"/>
    <mergeCell ref="D68:G68"/>
    <mergeCell ref="D69:G69"/>
    <mergeCell ref="H67:I67"/>
    <mergeCell ref="H68:I68"/>
    <mergeCell ref="D65:G66"/>
    <mergeCell ref="H65:I66"/>
    <mergeCell ref="C65:C66"/>
    <mergeCell ref="C58:I58"/>
    <mergeCell ref="C59:I59"/>
    <mergeCell ref="C60:I60"/>
    <mergeCell ref="C61:I61"/>
    <mergeCell ref="B64:C64"/>
    <mergeCell ref="B51:C51"/>
    <mergeCell ref="C52:I52"/>
    <mergeCell ref="C54:I54"/>
    <mergeCell ref="C55:I55"/>
    <mergeCell ref="C53:I53"/>
    <mergeCell ref="C47:E47"/>
    <mergeCell ref="C48:E48"/>
    <mergeCell ref="F47:I47"/>
    <mergeCell ref="F48:I48"/>
    <mergeCell ref="C49:E49"/>
    <mergeCell ref="F49:I49"/>
    <mergeCell ref="B44:C44"/>
    <mergeCell ref="B45:B46"/>
    <mergeCell ref="C45:E46"/>
    <mergeCell ref="F45:I46"/>
    <mergeCell ref="C40:E40"/>
    <mergeCell ref="F40:I40"/>
    <mergeCell ref="C41:E41"/>
    <mergeCell ref="F41:I41"/>
    <mergeCell ref="F42:I42"/>
    <mergeCell ref="C42:E42"/>
    <mergeCell ref="B38:B39"/>
    <mergeCell ref="C38:E39"/>
    <mergeCell ref="F38:I39"/>
    <mergeCell ref="C33:E33"/>
    <mergeCell ref="C34:E34"/>
    <mergeCell ref="C35:E35"/>
    <mergeCell ref="F33:I33"/>
    <mergeCell ref="F34:I34"/>
    <mergeCell ref="F35:I35"/>
    <mergeCell ref="G21:G23"/>
    <mergeCell ref="H21:H23"/>
    <mergeCell ref="I21:I23"/>
    <mergeCell ref="B30:C30"/>
    <mergeCell ref="B37:C37"/>
    <mergeCell ref="B31:B32"/>
    <mergeCell ref="C31:E32"/>
    <mergeCell ref="F31:I32"/>
    <mergeCell ref="A2:I2"/>
    <mergeCell ref="B27:F27"/>
    <mergeCell ref="B28:G28"/>
    <mergeCell ref="D24:E24"/>
    <mergeCell ref="D25:E25"/>
    <mergeCell ref="D26:E26"/>
    <mergeCell ref="B21:B23"/>
    <mergeCell ref="C21:C23"/>
    <mergeCell ref="B4:C4"/>
    <mergeCell ref="B5:C5"/>
    <mergeCell ref="B6:C6"/>
    <mergeCell ref="B19:C19"/>
    <mergeCell ref="B14:C14"/>
    <mergeCell ref="B15:C15"/>
    <mergeCell ref="D21:E23"/>
    <mergeCell ref="F21:F23"/>
  </mergeCells>
  <pageMargins left="0.7" right="0.7" top="0.75" bottom="0.75" header="0.3" footer="0.3"/>
  <pageSetup paperSize="5"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10"/>
  <sheetViews>
    <sheetView view="pageBreakPreview" topLeftCell="A91" zoomScale="93" zoomScaleNormal="100" zoomScaleSheetLayoutView="93" workbookViewId="0">
      <selection activeCell="I85" sqref="I85:L85"/>
    </sheetView>
  </sheetViews>
  <sheetFormatPr defaultRowHeight="14.4" x14ac:dyDescent="0.3"/>
  <cols>
    <col min="1" max="1" width="3" style="1" customWidth="1"/>
    <col min="2" max="2" width="3.5546875" customWidth="1"/>
    <col min="3" max="3" width="2.5546875" customWidth="1"/>
    <col min="4" max="4" width="4.109375" customWidth="1"/>
    <col min="5" max="5" width="20.6640625" customWidth="1"/>
    <col min="6" max="7" width="2.44140625" style="2" customWidth="1"/>
    <col min="8" max="9" width="8.109375" customWidth="1"/>
    <col min="10" max="10" width="12" customWidth="1"/>
    <col min="11" max="11" width="8.6640625" customWidth="1"/>
    <col min="12" max="13" width="12.109375" customWidth="1"/>
    <col min="14" max="14" width="17.88671875" customWidth="1"/>
  </cols>
  <sheetData>
    <row r="2" spans="1:13" ht="22.5" customHeight="1" x14ac:dyDescent="0.3">
      <c r="A2" s="115" t="s">
        <v>0</v>
      </c>
      <c r="B2" s="115"/>
      <c r="C2" s="115"/>
      <c r="D2" s="115"/>
      <c r="E2" s="115"/>
      <c r="F2" s="115"/>
      <c r="G2" s="115"/>
      <c r="H2" s="115"/>
      <c r="I2" s="115"/>
      <c r="J2" s="115"/>
      <c r="K2" s="115"/>
      <c r="L2" s="115"/>
      <c r="M2" s="61"/>
    </row>
    <row r="3" spans="1:13" x14ac:dyDescent="0.3">
      <c r="A3" s="3"/>
      <c r="B3" s="4"/>
      <c r="C3" s="4"/>
      <c r="D3" s="4"/>
      <c r="E3" s="4"/>
      <c r="F3" s="5"/>
      <c r="G3" s="5"/>
      <c r="H3" s="4"/>
      <c r="I3" s="4"/>
      <c r="J3" s="4"/>
      <c r="K3" s="4"/>
      <c r="L3" s="4"/>
      <c r="M3" s="4"/>
    </row>
    <row r="4" spans="1:13" x14ac:dyDescent="0.3">
      <c r="A4" s="9" t="s">
        <v>1</v>
      </c>
      <c r="B4" s="125" t="s">
        <v>6</v>
      </c>
      <c r="C4" s="125"/>
      <c r="D4" s="125"/>
      <c r="E4" s="125"/>
      <c r="F4" s="56" t="s">
        <v>11</v>
      </c>
      <c r="G4" s="7" t="s">
        <v>78</v>
      </c>
      <c r="I4" s="7"/>
      <c r="J4" s="7"/>
      <c r="K4" s="7"/>
      <c r="L4" s="7"/>
      <c r="M4" s="7"/>
    </row>
    <row r="5" spans="1:13" x14ac:dyDescent="0.3">
      <c r="A5" s="10" t="s">
        <v>2</v>
      </c>
      <c r="B5" s="125" t="s">
        <v>7</v>
      </c>
      <c r="C5" s="125"/>
      <c r="D5" s="125"/>
      <c r="E5" s="125"/>
      <c r="F5" s="56" t="s">
        <v>11</v>
      </c>
      <c r="G5" s="56"/>
      <c r="H5" s="7"/>
      <c r="I5" s="7"/>
      <c r="J5" s="7"/>
      <c r="K5" s="7"/>
      <c r="L5" s="7"/>
      <c r="M5" s="7"/>
    </row>
    <row r="6" spans="1:13" x14ac:dyDescent="0.3">
      <c r="A6" s="10" t="s">
        <v>3</v>
      </c>
      <c r="B6" s="125" t="s">
        <v>8</v>
      </c>
      <c r="C6" s="125"/>
      <c r="D6" s="125"/>
      <c r="E6" s="125"/>
      <c r="F6" s="56" t="s">
        <v>11</v>
      </c>
      <c r="G6" s="56"/>
      <c r="H6" s="7"/>
      <c r="I6" s="7"/>
      <c r="J6" s="7"/>
      <c r="K6" s="7"/>
      <c r="L6" s="7"/>
      <c r="M6" s="7"/>
    </row>
    <row r="7" spans="1:13" x14ac:dyDescent="0.3">
      <c r="A7" s="10"/>
      <c r="B7" s="35" t="s">
        <v>14</v>
      </c>
      <c r="C7" s="7" t="s">
        <v>21</v>
      </c>
      <c r="D7" s="7"/>
      <c r="F7" s="56" t="s">
        <v>11</v>
      </c>
      <c r="G7" s="7" t="s">
        <v>80</v>
      </c>
      <c r="I7" s="7"/>
      <c r="J7" s="7"/>
      <c r="K7" s="7"/>
      <c r="L7" s="7"/>
      <c r="M7" s="7"/>
    </row>
    <row r="8" spans="1:13" x14ac:dyDescent="0.3">
      <c r="A8" s="10"/>
      <c r="B8" s="35" t="s">
        <v>15</v>
      </c>
      <c r="C8" s="7" t="s">
        <v>22</v>
      </c>
      <c r="D8" s="7"/>
      <c r="F8" s="56" t="s">
        <v>11</v>
      </c>
      <c r="G8" s="7" t="s">
        <v>80</v>
      </c>
      <c r="I8" s="7"/>
      <c r="J8" s="7"/>
      <c r="K8" s="7"/>
      <c r="L8" s="7"/>
      <c r="M8" s="7"/>
    </row>
    <row r="9" spans="1:13" x14ac:dyDescent="0.3">
      <c r="A9" s="10"/>
      <c r="B9" s="35" t="s">
        <v>16</v>
      </c>
      <c r="C9" s="7" t="s">
        <v>23</v>
      </c>
      <c r="D9" s="7"/>
      <c r="F9" s="56" t="s">
        <v>11</v>
      </c>
      <c r="G9" s="7" t="s">
        <v>79</v>
      </c>
      <c r="I9" s="7"/>
      <c r="J9" s="7"/>
      <c r="K9" s="7"/>
      <c r="L9" s="7"/>
      <c r="M9" s="7"/>
    </row>
    <row r="10" spans="1:13" x14ac:dyDescent="0.3">
      <c r="A10" s="10"/>
      <c r="B10" s="35" t="s">
        <v>17</v>
      </c>
      <c r="C10" s="7" t="s">
        <v>24</v>
      </c>
      <c r="D10" s="7"/>
      <c r="F10" s="56" t="s">
        <v>11</v>
      </c>
      <c r="G10" s="7" t="s">
        <v>80</v>
      </c>
      <c r="I10" s="7"/>
      <c r="J10" s="7"/>
      <c r="K10" s="7"/>
      <c r="L10" s="7"/>
      <c r="M10" s="7"/>
    </row>
    <row r="11" spans="1:13" x14ac:dyDescent="0.3">
      <c r="A11" s="10"/>
      <c r="B11" s="35" t="s">
        <v>18</v>
      </c>
      <c r="C11" s="7" t="s">
        <v>25</v>
      </c>
      <c r="D11" s="7"/>
      <c r="F11" s="56" t="s">
        <v>11</v>
      </c>
      <c r="G11" s="7" t="s">
        <v>80</v>
      </c>
      <c r="I11" s="7"/>
      <c r="J11" s="7"/>
      <c r="K11" s="7"/>
      <c r="L11" s="7"/>
      <c r="M11" s="7"/>
    </row>
    <row r="12" spans="1:13" x14ac:dyDescent="0.3">
      <c r="A12" s="10"/>
      <c r="B12" s="35" t="s">
        <v>19</v>
      </c>
      <c r="C12" s="7" t="s">
        <v>26</v>
      </c>
      <c r="D12" s="7"/>
      <c r="F12" s="56" t="s">
        <v>11</v>
      </c>
      <c r="G12" s="7" t="s">
        <v>80</v>
      </c>
      <c r="I12" s="7"/>
      <c r="J12" s="7"/>
      <c r="K12" s="7"/>
      <c r="L12" s="7"/>
      <c r="M12" s="7"/>
    </row>
    <row r="13" spans="1:13" x14ac:dyDescent="0.3">
      <c r="A13" s="10"/>
      <c r="B13" s="35" t="s">
        <v>20</v>
      </c>
      <c r="C13" s="7" t="s">
        <v>27</v>
      </c>
      <c r="D13" s="7"/>
      <c r="F13" s="56" t="s">
        <v>11</v>
      </c>
      <c r="G13" s="7" t="s">
        <v>80</v>
      </c>
      <c r="I13" s="7"/>
      <c r="J13" s="7"/>
      <c r="K13" s="7"/>
      <c r="L13" s="7"/>
      <c r="M13" s="7"/>
    </row>
    <row r="14" spans="1:13" ht="102" customHeight="1" x14ac:dyDescent="0.3">
      <c r="A14" s="26" t="s">
        <v>4</v>
      </c>
      <c r="B14" s="169" t="s">
        <v>9</v>
      </c>
      <c r="C14" s="169"/>
      <c r="D14" s="169"/>
      <c r="E14" s="169"/>
      <c r="F14" s="59" t="s">
        <v>11</v>
      </c>
      <c r="G14" s="170" t="s">
        <v>91</v>
      </c>
      <c r="H14" s="170"/>
      <c r="I14" s="170"/>
      <c r="J14" s="170"/>
      <c r="K14" s="170"/>
      <c r="L14" s="170"/>
      <c r="M14" s="63"/>
    </row>
    <row r="15" spans="1:13" x14ac:dyDescent="0.3">
      <c r="A15" s="10" t="s">
        <v>5</v>
      </c>
      <c r="B15" s="125" t="s">
        <v>10</v>
      </c>
      <c r="C15" s="125"/>
      <c r="D15" s="125"/>
      <c r="E15" s="125"/>
      <c r="F15" s="56" t="s">
        <v>11</v>
      </c>
      <c r="G15" s="56"/>
      <c r="H15" s="7"/>
      <c r="I15" s="7"/>
      <c r="J15" s="7"/>
      <c r="K15" s="7"/>
      <c r="L15" s="7"/>
      <c r="M15" s="7"/>
    </row>
    <row r="16" spans="1:13" x14ac:dyDescent="0.3">
      <c r="A16" s="10"/>
      <c r="B16" s="11" t="s">
        <v>14</v>
      </c>
      <c r="C16" s="7" t="s">
        <v>40</v>
      </c>
      <c r="D16" s="7"/>
      <c r="F16" s="56" t="s">
        <v>11</v>
      </c>
      <c r="G16" s="7" t="s">
        <v>81</v>
      </c>
      <c r="I16" s="7"/>
      <c r="J16" s="7"/>
      <c r="K16" s="7"/>
      <c r="L16" s="7"/>
      <c r="M16" s="7"/>
    </row>
    <row r="17" spans="1:14" x14ac:dyDescent="0.3">
      <c r="A17" s="10"/>
      <c r="B17" s="11" t="s">
        <v>15</v>
      </c>
      <c r="C17" s="7" t="s">
        <v>41</v>
      </c>
      <c r="D17" s="7"/>
      <c r="F17" s="56" t="s">
        <v>11</v>
      </c>
      <c r="G17" s="56"/>
      <c r="I17" s="7"/>
      <c r="J17" s="7"/>
      <c r="K17" s="7"/>
      <c r="L17" s="7"/>
      <c r="M17" s="7"/>
    </row>
    <row r="18" spans="1:14" x14ac:dyDescent="0.3">
      <c r="A18" s="10"/>
      <c r="B18" s="11"/>
      <c r="C18" s="7" t="s">
        <v>83</v>
      </c>
      <c r="D18" s="7"/>
      <c r="F18" s="56" t="s">
        <v>11</v>
      </c>
      <c r="G18" s="7" t="s">
        <v>82</v>
      </c>
      <c r="I18" s="7"/>
      <c r="J18" s="7"/>
      <c r="K18" s="7"/>
      <c r="L18" s="7"/>
      <c r="M18" s="7"/>
    </row>
    <row r="19" spans="1:14" x14ac:dyDescent="0.3">
      <c r="A19" s="10"/>
      <c r="B19" s="11"/>
      <c r="C19" s="7" t="s">
        <v>84</v>
      </c>
      <c r="D19" s="7"/>
      <c r="F19" s="56" t="s">
        <v>11</v>
      </c>
      <c r="G19" s="56" t="s">
        <v>80</v>
      </c>
      <c r="H19" s="7" t="s">
        <v>85</v>
      </c>
      <c r="I19" s="7"/>
      <c r="J19" s="7"/>
      <c r="K19" s="7"/>
      <c r="L19" s="7"/>
      <c r="M19" s="7"/>
    </row>
    <row r="20" spans="1:14" x14ac:dyDescent="0.3">
      <c r="A20" s="10"/>
      <c r="B20" s="11"/>
      <c r="C20" s="11"/>
      <c r="D20" s="11"/>
      <c r="E20" s="7"/>
      <c r="F20" s="56"/>
      <c r="G20" s="56" t="s">
        <v>80</v>
      </c>
      <c r="H20" s="7" t="s">
        <v>140</v>
      </c>
      <c r="I20" s="7"/>
      <c r="J20" s="7"/>
      <c r="K20" s="7"/>
      <c r="L20" s="7"/>
      <c r="M20" s="7"/>
    </row>
    <row r="21" spans="1:14" x14ac:dyDescent="0.3">
      <c r="A21" s="10"/>
      <c r="B21" s="11"/>
      <c r="C21" s="11"/>
      <c r="D21" s="11"/>
      <c r="E21" s="7"/>
      <c r="F21" s="56"/>
      <c r="G21" s="56" t="s">
        <v>80</v>
      </c>
      <c r="H21" s="7" t="s">
        <v>86</v>
      </c>
      <c r="I21" s="7"/>
      <c r="J21" s="7"/>
      <c r="K21" s="7"/>
      <c r="L21" s="7"/>
      <c r="M21" s="7"/>
    </row>
    <row r="22" spans="1:14" x14ac:dyDescent="0.3">
      <c r="A22" s="10"/>
      <c r="B22" s="11"/>
      <c r="C22" s="11"/>
      <c r="D22" s="11"/>
      <c r="E22" s="7"/>
      <c r="F22" s="56"/>
      <c r="G22" s="56" t="s">
        <v>80</v>
      </c>
      <c r="H22" s="7" t="s">
        <v>141</v>
      </c>
      <c r="I22" s="7"/>
      <c r="J22" s="7"/>
      <c r="K22" s="7"/>
      <c r="L22" s="7"/>
      <c r="M22" s="7"/>
    </row>
    <row r="23" spans="1:14" x14ac:dyDescent="0.3">
      <c r="A23" s="10"/>
      <c r="B23" s="11"/>
      <c r="C23" s="11"/>
      <c r="D23" s="11"/>
      <c r="E23" s="7"/>
      <c r="F23" s="56"/>
      <c r="G23" s="56"/>
      <c r="H23" s="7"/>
      <c r="I23" s="7"/>
      <c r="J23" s="7"/>
      <c r="K23" s="7"/>
      <c r="L23" s="7"/>
      <c r="M23" s="7"/>
    </row>
    <row r="24" spans="1:14" ht="26.25" customHeight="1" x14ac:dyDescent="0.3">
      <c r="A24" s="6"/>
      <c r="B24" s="27" t="s">
        <v>16</v>
      </c>
      <c r="C24" s="28" t="s">
        <v>42</v>
      </c>
      <c r="D24" s="28"/>
      <c r="F24" s="59" t="s">
        <v>11</v>
      </c>
      <c r="G24" s="59" t="s">
        <v>80</v>
      </c>
      <c r="H24" s="170" t="s">
        <v>177</v>
      </c>
      <c r="I24" s="170"/>
      <c r="J24" s="170"/>
      <c r="K24" s="170"/>
      <c r="L24" s="170"/>
      <c r="M24" s="63"/>
    </row>
    <row r="25" spans="1:14" ht="36.75" customHeight="1" x14ac:dyDescent="0.3">
      <c r="A25" s="6"/>
      <c r="B25" s="27"/>
      <c r="C25" s="27"/>
      <c r="D25" s="27"/>
      <c r="E25" s="28"/>
      <c r="F25" s="59"/>
      <c r="G25" s="59" t="s">
        <v>80</v>
      </c>
      <c r="H25" s="170" t="s">
        <v>178</v>
      </c>
      <c r="I25" s="170"/>
      <c r="J25" s="170"/>
      <c r="K25" s="170"/>
      <c r="L25" s="170"/>
      <c r="M25" s="63"/>
    </row>
    <row r="26" spans="1:14" ht="15" customHeight="1" x14ac:dyDescent="0.3">
      <c r="A26" s="6"/>
      <c r="B26" s="12"/>
      <c r="C26" s="12"/>
      <c r="D26" s="12"/>
      <c r="E26" s="7"/>
      <c r="F26" s="56"/>
      <c r="G26" s="59"/>
      <c r="H26" s="170"/>
      <c r="I26" s="170"/>
      <c r="J26" s="170"/>
      <c r="K26" s="170"/>
      <c r="L26" s="170"/>
      <c r="M26" s="63"/>
    </row>
    <row r="27" spans="1:14" x14ac:dyDescent="0.3">
      <c r="A27" s="10" t="s">
        <v>12</v>
      </c>
      <c r="B27" s="125" t="s">
        <v>13</v>
      </c>
      <c r="C27" s="125"/>
      <c r="D27" s="125"/>
      <c r="E27" s="125"/>
      <c r="F27" s="56"/>
      <c r="G27" s="56"/>
      <c r="H27" s="7"/>
      <c r="I27" s="7"/>
      <c r="J27" s="7"/>
      <c r="K27" s="7"/>
      <c r="L27" s="7"/>
      <c r="M27" s="7"/>
    </row>
    <row r="28" spans="1:14" ht="5.25" customHeight="1" x14ac:dyDescent="0.3">
      <c r="A28" s="6"/>
      <c r="B28" s="7"/>
      <c r="C28" s="7"/>
      <c r="D28" s="7"/>
      <c r="E28" s="7"/>
      <c r="F28" s="56"/>
      <c r="G28" s="56"/>
      <c r="H28" s="7"/>
      <c r="I28" s="7"/>
      <c r="J28" s="7"/>
      <c r="K28" s="7"/>
      <c r="L28" s="7"/>
      <c r="M28" s="7"/>
    </row>
    <row r="29" spans="1:14" ht="15" customHeight="1" x14ac:dyDescent="0.3">
      <c r="A29" s="6"/>
      <c r="B29" s="119" t="s">
        <v>28</v>
      </c>
      <c r="C29" s="126" t="s">
        <v>29</v>
      </c>
      <c r="D29" s="171"/>
      <c r="E29" s="127"/>
      <c r="F29" s="126" t="s">
        <v>36</v>
      </c>
      <c r="G29" s="171"/>
      <c r="H29" s="127"/>
      <c r="I29" s="122" t="s">
        <v>31</v>
      </c>
      <c r="J29" s="122" t="s">
        <v>76</v>
      </c>
      <c r="K29" s="122" t="s">
        <v>77</v>
      </c>
      <c r="L29" s="122" t="s">
        <v>37</v>
      </c>
      <c r="M29" s="122" t="s">
        <v>205</v>
      </c>
    </row>
    <row r="30" spans="1:14" ht="15" customHeight="1" x14ac:dyDescent="0.3">
      <c r="A30" s="6"/>
      <c r="B30" s="120"/>
      <c r="C30" s="128"/>
      <c r="D30" s="172"/>
      <c r="E30" s="129"/>
      <c r="F30" s="128"/>
      <c r="G30" s="172"/>
      <c r="H30" s="129"/>
      <c r="I30" s="123"/>
      <c r="J30" s="123"/>
      <c r="K30" s="123"/>
      <c r="L30" s="123"/>
      <c r="M30" s="123"/>
    </row>
    <row r="31" spans="1:14" ht="24.75" customHeight="1" x14ac:dyDescent="0.3">
      <c r="A31" s="6"/>
      <c r="B31" s="121"/>
      <c r="C31" s="130"/>
      <c r="D31" s="173"/>
      <c r="E31" s="131"/>
      <c r="F31" s="130"/>
      <c r="G31" s="173"/>
      <c r="H31" s="131"/>
      <c r="I31" s="124"/>
      <c r="J31" s="124"/>
      <c r="K31" s="124"/>
      <c r="L31" s="124"/>
      <c r="M31" s="124"/>
    </row>
    <row r="32" spans="1:14" ht="90.75" customHeight="1" x14ac:dyDescent="0.3">
      <c r="A32" s="6"/>
      <c r="B32" s="29" t="s">
        <v>1</v>
      </c>
      <c r="C32" s="136" t="s">
        <v>179</v>
      </c>
      <c r="D32" s="142"/>
      <c r="E32" s="137"/>
      <c r="F32" s="146" t="s">
        <v>194</v>
      </c>
      <c r="G32" s="177"/>
      <c r="H32" s="147"/>
      <c r="I32" s="58">
        <v>1</v>
      </c>
      <c r="J32" s="58">
        <f t="shared" ref="J32:J45" si="0">M32*60</f>
        <v>1650</v>
      </c>
      <c r="K32" s="30">
        <v>78000</v>
      </c>
      <c r="L32" s="32">
        <f t="shared" ref="L32:L45" si="1">(I32*J32)/K32</f>
        <v>2.1153846153846155E-2</v>
      </c>
      <c r="M32" s="64">
        <v>27.5</v>
      </c>
      <c r="N32" s="34" t="s">
        <v>206</v>
      </c>
    </row>
    <row r="33" spans="1:14" ht="115.5" customHeight="1" x14ac:dyDescent="0.3">
      <c r="A33" s="6"/>
      <c r="B33" s="29" t="s">
        <v>2</v>
      </c>
      <c r="C33" s="136" t="s">
        <v>92</v>
      </c>
      <c r="D33" s="142"/>
      <c r="E33" s="137"/>
      <c r="F33" s="146" t="s">
        <v>88</v>
      </c>
      <c r="G33" s="177"/>
      <c r="H33" s="147"/>
      <c r="I33" s="58">
        <v>12</v>
      </c>
      <c r="J33" s="64">
        <f t="shared" si="0"/>
        <v>330</v>
      </c>
      <c r="K33" s="30">
        <v>78000</v>
      </c>
      <c r="L33" s="31">
        <f t="shared" si="1"/>
        <v>5.0769230769230768E-2</v>
      </c>
      <c r="M33" s="64">
        <v>5.5</v>
      </c>
      <c r="N33" s="34" t="s">
        <v>204</v>
      </c>
    </row>
    <row r="34" spans="1:14" ht="89.25" customHeight="1" x14ac:dyDescent="0.3">
      <c r="A34" s="6"/>
      <c r="B34" s="29">
        <v>3</v>
      </c>
      <c r="C34" s="136" t="s">
        <v>175</v>
      </c>
      <c r="D34" s="142"/>
      <c r="E34" s="137"/>
      <c r="F34" s="146" t="s">
        <v>90</v>
      </c>
      <c r="G34" s="177"/>
      <c r="H34" s="147"/>
      <c r="I34" s="58">
        <v>12</v>
      </c>
      <c r="J34" s="64">
        <f t="shared" si="0"/>
        <v>330</v>
      </c>
      <c r="K34" s="30">
        <v>78000</v>
      </c>
      <c r="L34" s="31">
        <f t="shared" si="1"/>
        <v>5.0769230769230768E-2</v>
      </c>
      <c r="M34" s="64">
        <v>5.5</v>
      </c>
      <c r="N34" s="34" t="s">
        <v>204</v>
      </c>
    </row>
    <row r="35" spans="1:14" ht="102.75" customHeight="1" x14ac:dyDescent="0.3">
      <c r="A35" s="6"/>
      <c r="B35" s="29">
        <v>4</v>
      </c>
      <c r="C35" s="136" t="s">
        <v>202</v>
      </c>
      <c r="D35" s="142"/>
      <c r="E35" s="137"/>
      <c r="F35" s="146" t="s">
        <v>89</v>
      </c>
      <c r="G35" s="177"/>
      <c r="H35" s="147"/>
      <c r="I35" s="58">
        <v>12</v>
      </c>
      <c r="J35" s="64">
        <f t="shared" si="0"/>
        <v>330</v>
      </c>
      <c r="K35" s="30">
        <v>78000</v>
      </c>
      <c r="L35" s="31">
        <f t="shared" si="1"/>
        <v>5.0769230769230768E-2</v>
      </c>
      <c r="M35" s="64">
        <v>5.5</v>
      </c>
      <c r="N35" s="34" t="s">
        <v>204</v>
      </c>
    </row>
    <row r="36" spans="1:14" ht="152.25" customHeight="1" x14ac:dyDescent="0.3">
      <c r="A36" s="6"/>
      <c r="B36" s="29">
        <v>5</v>
      </c>
      <c r="C36" s="136" t="s">
        <v>187</v>
      </c>
      <c r="D36" s="142"/>
      <c r="E36" s="137"/>
      <c r="F36" s="146" t="s">
        <v>197</v>
      </c>
      <c r="G36" s="177"/>
      <c r="H36" s="147"/>
      <c r="I36" s="58">
        <v>6</v>
      </c>
      <c r="J36" s="64">
        <f t="shared" si="0"/>
        <v>3300</v>
      </c>
      <c r="K36" s="30">
        <v>78000</v>
      </c>
      <c r="L36" s="31">
        <f t="shared" si="1"/>
        <v>0.25384615384615383</v>
      </c>
      <c r="M36" s="64">
        <v>55</v>
      </c>
      <c r="N36" s="34" t="s">
        <v>207</v>
      </c>
    </row>
    <row r="37" spans="1:14" ht="77.25" customHeight="1" x14ac:dyDescent="0.3">
      <c r="A37" s="6"/>
      <c r="B37" s="29">
        <v>6</v>
      </c>
      <c r="C37" s="136" t="s">
        <v>189</v>
      </c>
      <c r="D37" s="142"/>
      <c r="E37" s="137"/>
      <c r="F37" s="146" t="s">
        <v>190</v>
      </c>
      <c r="G37" s="177"/>
      <c r="H37" s="147"/>
      <c r="I37" s="58">
        <v>3</v>
      </c>
      <c r="J37" s="64">
        <f t="shared" si="0"/>
        <v>3300</v>
      </c>
      <c r="K37" s="30">
        <v>78000</v>
      </c>
      <c r="L37" s="31">
        <f t="shared" si="1"/>
        <v>0.12692307692307692</v>
      </c>
      <c r="M37" s="64">
        <v>55</v>
      </c>
      <c r="N37" s="34" t="s">
        <v>207</v>
      </c>
    </row>
    <row r="38" spans="1:14" ht="91.5" customHeight="1" x14ac:dyDescent="0.3">
      <c r="A38" s="6"/>
      <c r="B38" s="29">
        <v>7</v>
      </c>
      <c r="C38" s="136" t="s">
        <v>191</v>
      </c>
      <c r="D38" s="142"/>
      <c r="E38" s="137"/>
      <c r="F38" s="146" t="s">
        <v>188</v>
      </c>
      <c r="G38" s="177"/>
      <c r="H38" s="147"/>
      <c r="I38" s="58">
        <v>6</v>
      </c>
      <c r="J38" s="64">
        <f t="shared" si="0"/>
        <v>1650</v>
      </c>
      <c r="K38" s="30">
        <v>78000</v>
      </c>
      <c r="L38" s="31">
        <f t="shared" si="1"/>
        <v>0.12692307692307692</v>
      </c>
      <c r="M38" s="64">
        <v>27.5</v>
      </c>
      <c r="N38" s="34" t="s">
        <v>206</v>
      </c>
    </row>
    <row r="39" spans="1:14" ht="90" customHeight="1" x14ac:dyDescent="0.3">
      <c r="A39" s="6"/>
      <c r="B39" s="29">
        <v>8</v>
      </c>
      <c r="C39" s="136" t="s">
        <v>216</v>
      </c>
      <c r="D39" s="142"/>
      <c r="E39" s="137"/>
      <c r="F39" s="146" t="s">
        <v>217</v>
      </c>
      <c r="G39" s="177"/>
      <c r="H39" s="147"/>
      <c r="I39" s="64">
        <v>37</v>
      </c>
      <c r="J39" s="64">
        <f t="shared" si="0"/>
        <v>330</v>
      </c>
      <c r="K39" s="30">
        <v>78000</v>
      </c>
      <c r="L39" s="31">
        <f t="shared" si="1"/>
        <v>0.15653846153846154</v>
      </c>
      <c r="M39" s="64">
        <v>5.5</v>
      </c>
      <c r="N39" s="34" t="s">
        <v>204</v>
      </c>
    </row>
    <row r="40" spans="1:14" ht="55.5" customHeight="1" x14ac:dyDescent="0.3">
      <c r="A40" s="6"/>
      <c r="B40" s="29">
        <v>9</v>
      </c>
      <c r="C40" s="136" t="s">
        <v>180</v>
      </c>
      <c r="D40" s="142"/>
      <c r="E40" s="137"/>
      <c r="F40" s="146" t="s">
        <v>196</v>
      </c>
      <c r="G40" s="177"/>
      <c r="H40" s="147"/>
      <c r="I40" s="58">
        <v>12</v>
      </c>
      <c r="J40" s="64">
        <f t="shared" si="0"/>
        <v>330</v>
      </c>
      <c r="K40" s="30">
        <v>78000</v>
      </c>
      <c r="L40" s="31">
        <f t="shared" si="1"/>
        <v>5.0769230769230768E-2</v>
      </c>
      <c r="M40" s="64">
        <v>5.5</v>
      </c>
      <c r="N40" s="34" t="s">
        <v>204</v>
      </c>
    </row>
    <row r="41" spans="1:14" ht="141" customHeight="1" x14ac:dyDescent="0.3">
      <c r="A41" s="6"/>
      <c r="B41" s="29">
        <v>10</v>
      </c>
      <c r="C41" s="136" t="s">
        <v>215</v>
      </c>
      <c r="D41" s="142"/>
      <c r="E41" s="137"/>
      <c r="F41" s="146" t="s">
        <v>176</v>
      </c>
      <c r="G41" s="177"/>
      <c r="H41" s="147"/>
      <c r="I41" s="58">
        <v>6</v>
      </c>
      <c r="J41" s="64">
        <f t="shared" si="0"/>
        <v>3300</v>
      </c>
      <c r="K41" s="30">
        <v>78000</v>
      </c>
      <c r="L41" s="31">
        <f t="shared" si="1"/>
        <v>0.25384615384615383</v>
      </c>
      <c r="M41" s="64">
        <v>55</v>
      </c>
      <c r="N41" s="34" t="s">
        <v>207</v>
      </c>
    </row>
    <row r="42" spans="1:14" ht="102" customHeight="1" x14ac:dyDescent="0.3">
      <c r="A42" s="6"/>
      <c r="B42" s="29">
        <v>11</v>
      </c>
      <c r="C42" s="136" t="s">
        <v>193</v>
      </c>
      <c r="D42" s="142"/>
      <c r="E42" s="137"/>
      <c r="F42" s="146" t="s">
        <v>192</v>
      </c>
      <c r="G42" s="177"/>
      <c r="H42" s="147"/>
      <c r="I42" s="58">
        <v>6</v>
      </c>
      <c r="J42" s="64">
        <f t="shared" si="0"/>
        <v>330</v>
      </c>
      <c r="K42" s="30">
        <v>78000</v>
      </c>
      <c r="L42" s="31">
        <f t="shared" si="1"/>
        <v>2.5384615384615384E-2</v>
      </c>
      <c r="M42" s="64">
        <v>5.5</v>
      </c>
      <c r="N42" s="34" t="s">
        <v>204</v>
      </c>
    </row>
    <row r="43" spans="1:14" ht="78.75" customHeight="1" x14ac:dyDescent="0.3">
      <c r="A43" s="6"/>
      <c r="B43" s="29">
        <v>12</v>
      </c>
      <c r="C43" s="136" t="s">
        <v>181</v>
      </c>
      <c r="D43" s="142"/>
      <c r="E43" s="137"/>
      <c r="F43" s="146" t="s">
        <v>182</v>
      </c>
      <c r="G43" s="177"/>
      <c r="H43" s="147"/>
      <c r="I43" s="58">
        <v>12</v>
      </c>
      <c r="J43" s="64">
        <f t="shared" si="0"/>
        <v>330</v>
      </c>
      <c r="K43" s="30">
        <v>78000</v>
      </c>
      <c r="L43" s="31">
        <f t="shared" si="1"/>
        <v>5.0769230769230768E-2</v>
      </c>
      <c r="M43" s="64">
        <v>5.5</v>
      </c>
      <c r="N43" s="34" t="s">
        <v>204</v>
      </c>
    </row>
    <row r="44" spans="1:14" ht="90" customHeight="1" x14ac:dyDescent="0.3">
      <c r="A44" s="6"/>
      <c r="B44" s="29">
        <v>13</v>
      </c>
      <c r="C44" s="136" t="s">
        <v>184</v>
      </c>
      <c r="D44" s="142"/>
      <c r="E44" s="137"/>
      <c r="F44" s="146" t="s">
        <v>183</v>
      </c>
      <c r="G44" s="177"/>
      <c r="H44" s="147"/>
      <c r="I44" s="58">
        <v>12</v>
      </c>
      <c r="J44" s="64">
        <f t="shared" si="0"/>
        <v>330</v>
      </c>
      <c r="K44" s="30">
        <v>78000</v>
      </c>
      <c r="L44" s="31">
        <f t="shared" si="1"/>
        <v>5.0769230769230768E-2</v>
      </c>
      <c r="M44" s="64">
        <v>5.5</v>
      </c>
      <c r="N44" s="34" t="s">
        <v>204</v>
      </c>
    </row>
    <row r="45" spans="1:14" ht="63.75" customHeight="1" x14ac:dyDescent="0.3">
      <c r="A45" s="6"/>
      <c r="B45" s="29">
        <v>14</v>
      </c>
      <c r="C45" s="178" t="s">
        <v>185</v>
      </c>
      <c r="D45" s="179"/>
      <c r="E45" s="180"/>
      <c r="F45" s="146" t="s">
        <v>186</v>
      </c>
      <c r="G45" s="177"/>
      <c r="H45" s="147"/>
      <c r="I45" s="58">
        <v>12</v>
      </c>
      <c r="J45" s="64">
        <f t="shared" si="0"/>
        <v>330</v>
      </c>
      <c r="K45" s="30">
        <v>78000</v>
      </c>
      <c r="L45" s="31">
        <f t="shared" si="1"/>
        <v>5.0769230769230768E-2</v>
      </c>
      <c r="M45" s="64">
        <v>5.5</v>
      </c>
      <c r="N45" s="34" t="s">
        <v>204</v>
      </c>
    </row>
    <row r="46" spans="1:14" ht="15" customHeight="1" x14ac:dyDescent="0.3">
      <c r="A46" s="6"/>
      <c r="B46" s="182" t="s">
        <v>33</v>
      </c>
      <c r="C46" s="183"/>
      <c r="D46" s="183"/>
      <c r="E46" s="183"/>
      <c r="F46" s="183"/>
      <c r="G46" s="183"/>
      <c r="H46" s="183"/>
      <c r="I46" s="183"/>
      <c r="J46" s="183"/>
      <c r="K46" s="184"/>
      <c r="L46" s="33">
        <f>SUM(L32:L45)</f>
        <v>1.3199999999999996</v>
      </c>
      <c r="M46" s="71"/>
    </row>
    <row r="47" spans="1:14" ht="15" customHeight="1" x14ac:dyDescent="0.3">
      <c r="A47" s="6"/>
      <c r="B47" s="182" t="s">
        <v>35</v>
      </c>
      <c r="C47" s="183"/>
      <c r="D47" s="183"/>
      <c r="E47" s="183"/>
      <c r="F47" s="183"/>
      <c r="G47" s="183"/>
      <c r="H47" s="183"/>
      <c r="I47" s="183"/>
      <c r="J47" s="183"/>
      <c r="K47" s="184"/>
      <c r="L47" s="16">
        <f>$L$46</f>
        <v>1.3199999999999996</v>
      </c>
      <c r="M47" s="72"/>
    </row>
    <row r="48" spans="1:14" ht="15" customHeight="1" x14ac:dyDescent="0.3">
      <c r="A48" s="6"/>
      <c r="B48" s="7"/>
      <c r="C48" s="7"/>
      <c r="D48" s="7"/>
      <c r="E48" s="7"/>
      <c r="F48" s="56"/>
      <c r="G48" s="56"/>
      <c r="H48" s="7"/>
      <c r="I48" s="7"/>
      <c r="J48" s="7"/>
      <c r="K48" s="7"/>
      <c r="L48" s="7"/>
      <c r="M48" s="7"/>
    </row>
    <row r="49" spans="1:13" ht="15" customHeight="1" x14ac:dyDescent="0.3">
      <c r="A49" s="6"/>
      <c r="B49" s="7"/>
      <c r="C49" s="7"/>
      <c r="D49" s="7"/>
      <c r="E49" s="7"/>
      <c r="F49" s="56"/>
      <c r="G49" s="56"/>
      <c r="H49" s="7"/>
      <c r="I49" s="7"/>
      <c r="J49" s="7"/>
      <c r="K49" s="7"/>
      <c r="L49" s="7"/>
      <c r="M49" s="7"/>
    </row>
    <row r="50" spans="1:13" x14ac:dyDescent="0.3">
      <c r="A50" s="6"/>
      <c r="B50" s="7"/>
      <c r="C50" s="7"/>
      <c r="D50" s="7"/>
      <c r="E50" s="7"/>
      <c r="F50" s="56"/>
      <c r="G50" s="56"/>
      <c r="H50" s="7"/>
      <c r="I50" s="7"/>
      <c r="J50" s="7"/>
      <c r="K50" s="7"/>
      <c r="L50" s="7"/>
      <c r="M50" s="7"/>
    </row>
    <row r="51" spans="1:13" x14ac:dyDescent="0.3">
      <c r="A51" s="10" t="s">
        <v>38</v>
      </c>
      <c r="B51" s="132" t="s">
        <v>30</v>
      </c>
      <c r="C51" s="132"/>
      <c r="D51" s="132"/>
      <c r="E51" s="132"/>
      <c r="F51" s="56" t="s">
        <v>11</v>
      </c>
      <c r="G51" s="56"/>
      <c r="H51" s="7"/>
      <c r="I51" s="7"/>
      <c r="J51" s="7"/>
      <c r="K51" s="7"/>
      <c r="L51" s="7"/>
      <c r="M51" s="7"/>
    </row>
    <row r="52" spans="1:13" x14ac:dyDescent="0.3">
      <c r="A52" s="10"/>
      <c r="B52" s="133" t="s">
        <v>28</v>
      </c>
      <c r="C52" s="126" t="s">
        <v>30</v>
      </c>
      <c r="D52" s="171"/>
      <c r="E52" s="171"/>
      <c r="F52" s="171"/>
      <c r="G52" s="171"/>
      <c r="H52" s="127"/>
      <c r="I52" s="134" t="s">
        <v>39</v>
      </c>
      <c r="J52" s="134"/>
      <c r="K52" s="134"/>
      <c r="L52" s="134"/>
      <c r="M52" s="79"/>
    </row>
    <row r="53" spans="1:13" x14ac:dyDescent="0.3">
      <c r="A53" s="6"/>
      <c r="B53" s="133"/>
      <c r="C53" s="130"/>
      <c r="D53" s="173"/>
      <c r="E53" s="173"/>
      <c r="F53" s="173"/>
      <c r="G53" s="173"/>
      <c r="H53" s="131"/>
      <c r="I53" s="134"/>
      <c r="J53" s="134"/>
      <c r="K53" s="134"/>
      <c r="L53" s="134"/>
      <c r="M53" s="79"/>
    </row>
    <row r="54" spans="1:13" x14ac:dyDescent="0.3">
      <c r="A54" s="6"/>
      <c r="B54" s="38">
        <v>1</v>
      </c>
      <c r="C54" s="160" t="s">
        <v>194</v>
      </c>
      <c r="D54" s="161"/>
      <c r="E54" s="161"/>
      <c r="F54" s="161"/>
      <c r="G54" s="161"/>
      <c r="H54" s="162"/>
      <c r="I54" s="174" t="s">
        <v>87</v>
      </c>
      <c r="J54" s="175"/>
      <c r="K54" s="175"/>
      <c r="L54" s="176"/>
      <c r="M54" s="73"/>
    </row>
    <row r="55" spans="1:13" ht="15" customHeight="1" x14ac:dyDescent="0.3">
      <c r="A55" s="6"/>
      <c r="B55" s="38">
        <v>2</v>
      </c>
      <c r="C55" s="136" t="s">
        <v>88</v>
      </c>
      <c r="D55" s="142"/>
      <c r="E55" s="142"/>
      <c r="F55" s="142"/>
      <c r="G55" s="142"/>
      <c r="H55" s="137"/>
      <c r="I55" s="174" t="s">
        <v>87</v>
      </c>
      <c r="J55" s="175"/>
      <c r="K55" s="175"/>
      <c r="L55" s="176"/>
      <c r="M55" s="73"/>
    </row>
    <row r="56" spans="1:13" ht="15" customHeight="1" x14ac:dyDescent="0.3">
      <c r="A56" s="6"/>
      <c r="B56" s="38">
        <v>3</v>
      </c>
      <c r="C56" s="136" t="s">
        <v>90</v>
      </c>
      <c r="D56" s="142"/>
      <c r="E56" s="142"/>
      <c r="F56" s="142"/>
      <c r="G56" s="142"/>
      <c r="H56" s="137"/>
      <c r="I56" s="174" t="s">
        <v>87</v>
      </c>
      <c r="J56" s="175"/>
      <c r="K56" s="175"/>
      <c r="L56" s="176"/>
      <c r="M56" s="73"/>
    </row>
    <row r="57" spans="1:13" ht="15" customHeight="1" x14ac:dyDescent="0.3">
      <c r="A57" s="6"/>
      <c r="B57" s="38">
        <v>4</v>
      </c>
      <c r="C57" s="136" t="s">
        <v>89</v>
      </c>
      <c r="D57" s="142"/>
      <c r="E57" s="142"/>
      <c r="F57" s="142"/>
      <c r="G57" s="142"/>
      <c r="H57" s="137"/>
      <c r="I57" s="174" t="s">
        <v>87</v>
      </c>
      <c r="J57" s="175"/>
      <c r="K57" s="175"/>
      <c r="L57" s="176"/>
      <c r="M57" s="73"/>
    </row>
    <row r="58" spans="1:13" ht="27.75" customHeight="1" x14ac:dyDescent="0.3">
      <c r="A58" s="6"/>
      <c r="B58" s="66">
        <v>5</v>
      </c>
      <c r="C58" s="136" t="s">
        <v>197</v>
      </c>
      <c r="D58" s="142"/>
      <c r="E58" s="142"/>
      <c r="F58" s="142"/>
      <c r="G58" s="142"/>
      <c r="H58" s="137"/>
      <c r="I58" s="174" t="s">
        <v>198</v>
      </c>
      <c r="J58" s="175"/>
      <c r="K58" s="175"/>
      <c r="L58" s="176"/>
      <c r="M58" s="73"/>
    </row>
    <row r="59" spans="1:13" ht="25.5" customHeight="1" x14ac:dyDescent="0.3">
      <c r="A59" s="6"/>
      <c r="B59" s="66">
        <v>6</v>
      </c>
      <c r="C59" s="136" t="s">
        <v>190</v>
      </c>
      <c r="D59" s="142"/>
      <c r="E59" s="142"/>
      <c r="F59" s="142"/>
      <c r="G59" s="142"/>
      <c r="H59" s="137"/>
      <c r="I59" s="174" t="s">
        <v>208</v>
      </c>
      <c r="J59" s="175"/>
      <c r="K59" s="175"/>
      <c r="L59" s="176"/>
      <c r="M59" s="73"/>
    </row>
    <row r="60" spans="1:13" ht="28.5" customHeight="1" x14ac:dyDescent="0.3">
      <c r="A60" s="6"/>
      <c r="B60" s="66">
        <v>7</v>
      </c>
      <c r="C60" s="136" t="s">
        <v>188</v>
      </c>
      <c r="D60" s="142"/>
      <c r="E60" s="142"/>
      <c r="F60" s="142"/>
      <c r="G60" s="142"/>
      <c r="H60" s="137"/>
      <c r="I60" s="174" t="s">
        <v>208</v>
      </c>
      <c r="J60" s="175"/>
      <c r="K60" s="175"/>
      <c r="L60" s="176"/>
      <c r="M60" s="73"/>
    </row>
    <row r="61" spans="1:13" ht="28.5" customHeight="1" x14ac:dyDescent="0.3">
      <c r="A61" s="6"/>
      <c r="B61" s="66">
        <v>8</v>
      </c>
      <c r="C61" s="136" t="s">
        <v>217</v>
      </c>
      <c r="D61" s="142"/>
      <c r="E61" s="142"/>
      <c r="F61" s="142"/>
      <c r="G61" s="142"/>
      <c r="H61" s="137"/>
      <c r="I61" s="174" t="s">
        <v>195</v>
      </c>
      <c r="J61" s="175"/>
      <c r="K61" s="175"/>
      <c r="L61" s="176"/>
      <c r="M61" s="73"/>
    </row>
    <row r="62" spans="1:13" ht="26.25" customHeight="1" x14ac:dyDescent="0.3">
      <c r="A62" s="6"/>
      <c r="B62" s="66">
        <v>9</v>
      </c>
      <c r="C62" s="136" t="s">
        <v>213</v>
      </c>
      <c r="D62" s="142"/>
      <c r="E62" s="142"/>
      <c r="F62" s="142"/>
      <c r="G62" s="142"/>
      <c r="H62" s="137"/>
      <c r="I62" s="174" t="s">
        <v>195</v>
      </c>
      <c r="J62" s="175"/>
      <c r="K62" s="175"/>
      <c r="L62" s="176"/>
      <c r="M62" s="73"/>
    </row>
    <row r="63" spans="1:13" ht="27.75" customHeight="1" x14ac:dyDescent="0.3">
      <c r="A63" s="6"/>
      <c r="B63" s="66">
        <v>10</v>
      </c>
      <c r="C63" s="136" t="s">
        <v>176</v>
      </c>
      <c r="D63" s="142"/>
      <c r="E63" s="142"/>
      <c r="F63" s="142"/>
      <c r="G63" s="142"/>
      <c r="H63" s="137"/>
      <c r="I63" s="174" t="s">
        <v>195</v>
      </c>
      <c r="J63" s="175"/>
      <c r="K63" s="175"/>
      <c r="L63" s="176"/>
      <c r="M63" s="73"/>
    </row>
    <row r="64" spans="1:13" ht="15" customHeight="1" x14ac:dyDescent="0.3">
      <c r="A64" s="6"/>
      <c r="B64" s="38">
        <v>11</v>
      </c>
      <c r="C64" s="136" t="s">
        <v>192</v>
      </c>
      <c r="D64" s="142"/>
      <c r="E64" s="142"/>
      <c r="F64" s="142"/>
      <c r="G64" s="142"/>
      <c r="H64" s="137"/>
      <c r="I64" s="174" t="s">
        <v>195</v>
      </c>
      <c r="J64" s="175"/>
      <c r="K64" s="175"/>
      <c r="L64" s="176"/>
      <c r="M64" s="73"/>
    </row>
    <row r="65" spans="1:14" ht="15" customHeight="1" x14ac:dyDescent="0.3">
      <c r="A65" s="6"/>
      <c r="B65" s="38">
        <v>12</v>
      </c>
      <c r="C65" s="136" t="s">
        <v>220</v>
      </c>
      <c r="D65" s="142"/>
      <c r="E65" s="142"/>
      <c r="F65" s="142"/>
      <c r="G65" s="142"/>
      <c r="H65" s="137"/>
      <c r="I65" s="174" t="s">
        <v>195</v>
      </c>
      <c r="J65" s="175"/>
      <c r="K65" s="175"/>
      <c r="L65" s="176"/>
      <c r="M65" s="73"/>
    </row>
    <row r="66" spans="1:14" ht="15" customHeight="1" x14ac:dyDescent="0.3">
      <c r="A66" s="6"/>
      <c r="B66" s="38">
        <v>13</v>
      </c>
      <c r="C66" s="136" t="s">
        <v>183</v>
      </c>
      <c r="D66" s="142"/>
      <c r="E66" s="142"/>
      <c r="F66" s="142"/>
      <c r="G66" s="142"/>
      <c r="H66" s="137"/>
      <c r="I66" s="174" t="s">
        <v>195</v>
      </c>
      <c r="J66" s="175"/>
      <c r="K66" s="175"/>
      <c r="L66" s="176"/>
      <c r="M66" s="73"/>
    </row>
    <row r="67" spans="1:14" ht="15" customHeight="1" x14ac:dyDescent="0.3">
      <c r="A67" s="6"/>
      <c r="B67" s="38">
        <v>14</v>
      </c>
      <c r="C67" s="136" t="s">
        <v>186</v>
      </c>
      <c r="D67" s="142"/>
      <c r="E67" s="142"/>
      <c r="F67" s="142"/>
      <c r="G67" s="142"/>
      <c r="H67" s="137"/>
      <c r="I67" s="174" t="s">
        <v>195</v>
      </c>
      <c r="J67" s="175"/>
      <c r="K67" s="175"/>
      <c r="L67" s="176"/>
      <c r="M67" s="73"/>
    </row>
    <row r="68" spans="1:14" x14ac:dyDescent="0.3">
      <c r="A68" s="6"/>
      <c r="B68" s="7"/>
      <c r="C68" s="7"/>
      <c r="D68" s="7"/>
      <c r="E68" s="7"/>
      <c r="F68" s="56"/>
      <c r="G68" s="56"/>
      <c r="H68" s="7"/>
      <c r="I68" s="7"/>
      <c r="J68" s="7"/>
      <c r="K68" s="7"/>
      <c r="L68" s="7"/>
      <c r="M68" s="7"/>
    </row>
    <row r="69" spans="1:14" x14ac:dyDescent="0.3">
      <c r="A69" s="6">
        <v>8</v>
      </c>
      <c r="B69" s="125" t="s">
        <v>43</v>
      </c>
      <c r="C69" s="125"/>
      <c r="D69" s="125"/>
      <c r="E69" s="125"/>
      <c r="F69" s="56" t="s">
        <v>11</v>
      </c>
      <c r="G69" s="56"/>
      <c r="H69" s="7"/>
      <c r="I69" s="7"/>
      <c r="J69" s="7"/>
      <c r="K69" s="7"/>
      <c r="L69" s="7"/>
      <c r="M69" s="80"/>
    </row>
    <row r="70" spans="1:14" x14ac:dyDescent="0.3">
      <c r="A70" s="6"/>
      <c r="B70" s="133" t="s">
        <v>28</v>
      </c>
      <c r="C70" s="163" t="s">
        <v>43</v>
      </c>
      <c r="D70" s="164"/>
      <c r="E70" s="164"/>
      <c r="F70" s="164"/>
      <c r="G70" s="164"/>
      <c r="H70" s="165"/>
      <c r="I70" s="133" t="s">
        <v>44</v>
      </c>
      <c r="J70" s="133"/>
      <c r="K70" s="133"/>
      <c r="L70" s="133"/>
      <c r="M70" s="81"/>
    </row>
    <row r="71" spans="1:14" x14ac:dyDescent="0.3">
      <c r="A71" s="6"/>
      <c r="B71" s="133"/>
      <c r="C71" s="166"/>
      <c r="D71" s="167"/>
      <c r="E71" s="167"/>
      <c r="F71" s="167"/>
      <c r="G71" s="167"/>
      <c r="H71" s="168"/>
      <c r="I71" s="133"/>
      <c r="J71" s="133"/>
      <c r="K71" s="133"/>
      <c r="L71" s="133"/>
      <c r="M71" s="81"/>
    </row>
    <row r="72" spans="1:14" ht="27.75" customHeight="1" x14ac:dyDescent="0.3">
      <c r="A72" s="6"/>
      <c r="B72" s="29">
        <v>1</v>
      </c>
      <c r="C72" s="151" t="s">
        <v>224</v>
      </c>
      <c r="D72" s="152"/>
      <c r="E72" s="152"/>
      <c r="F72" s="152"/>
      <c r="G72" s="152"/>
      <c r="H72" s="153"/>
      <c r="I72" s="160" t="s">
        <v>199</v>
      </c>
      <c r="J72" s="161"/>
      <c r="K72" s="161"/>
      <c r="L72" s="162"/>
      <c r="M72" s="82"/>
    </row>
    <row r="73" spans="1:14" ht="14.25" customHeight="1" x14ac:dyDescent="0.3">
      <c r="A73" s="6"/>
      <c r="B73" s="29">
        <v>2</v>
      </c>
      <c r="C73" s="139" t="s">
        <v>225</v>
      </c>
      <c r="D73" s="140"/>
      <c r="E73" s="140"/>
      <c r="F73" s="140"/>
      <c r="G73" s="140"/>
      <c r="H73" s="141"/>
      <c r="I73" s="87" t="s">
        <v>200</v>
      </c>
      <c r="J73" s="88"/>
      <c r="K73" s="88"/>
      <c r="L73" s="89"/>
      <c r="M73" s="83"/>
    </row>
    <row r="74" spans="1:14" ht="39.75" customHeight="1" x14ac:dyDescent="0.3">
      <c r="A74" s="6"/>
      <c r="B74" s="29">
        <v>3</v>
      </c>
      <c r="C74" s="139" t="s">
        <v>225</v>
      </c>
      <c r="D74" s="140"/>
      <c r="E74" s="140"/>
      <c r="F74" s="140"/>
      <c r="G74" s="140"/>
      <c r="H74" s="141"/>
      <c r="I74" s="136" t="s">
        <v>201</v>
      </c>
      <c r="J74" s="142"/>
      <c r="K74" s="142"/>
      <c r="L74" s="137"/>
      <c r="M74" s="74"/>
    </row>
    <row r="75" spans="1:14" ht="25.5" customHeight="1" x14ac:dyDescent="0.3">
      <c r="A75" s="6"/>
      <c r="B75" s="29">
        <v>4</v>
      </c>
      <c r="C75" s="139" t="s">
        <v>225</v>
      </c>
      <c r="D75" s="140"/>
      <c r="E75" s="140"/>
      <c r="F75" s="140"/>
      <c r="G75" s="140"/>
      <c r="H75" s="141"/>
      <c r="I75" s="136" t="s">
        <v>203</v>
      </c>
      <c r="J75" s="142"/>
      <c r="K75" s="142"/>
      <c r="L75" s="137"/>
      <c r="M75" s="74"/>
    </row>
    <row r="76" spans="1:14" ht="25.5" customHeight="1" x14ac:dyDescent="0.3">
      <c r="A76" s="6"/>
      <c r="B76" s="29">
        <v>5</v>
      </c>
      <c r="C76" s="151" t="s">
        <v>236</v>
      </c>
      <c r="D76" s="152"/>
      <c r="E76" s="152"/>
      <c r="F76" s="152"/>
      <c r="G76" s="152"/>
      <c r="H76" s="153"/>
      <c r="I76" s="136" t="s">
        <v>209</v>
      </c>
      <c r="J76" s="142"/>
      <c r="K76" s="142"/>
      <c r="L76" s="137"/>
      <c r="M76" s="75"/>
    </row>
    <row r="77" spans="1:14" ht="37.5" customHeight="1" x14ac:dyDescent="0.3">
      <c r="A77" s="6"/>
      <c r="B77" s="29">
        <v>6</v>
      </c>
      <c r="C77" s="151" t="s">
        <v>237</v>
      </c>
      <c r="D77" s="152"/>
      <c r="E77" s="152"/>
      <c r="F77" s="152"/>
      <c r="G77" s="152"/>
      <c r="H77" s="153"/>
      <c r="I77" s="136" t="s">
        <v>210</v>
      </c>
      <c r="J77" s="142"/>
      <c r="K77" s="142"/>
      <c r="L77" s="142"/>
      <c r="M77" s="84"/>
      <c r="N77" s="70"/>
    </row>
    <row r="78" spans="1:14" ht="39" customHeight="1" x14ac:dyDescent="0.3">
      <c r="A78" s="6"/>
      <c r="B78" s="29">
        <v>7</v>
      </c>
      <c r="C78" s="151" t="s">
        <v>238</v>
      </c>
      <c r="D78" s="152"/>
      <c r="E78" s="152"/>
      <c r="F78" s="152"/>
      <c r="G78" s="152"/>
      <c r="H78" s="153"/>
      <c r="I78" s="136" t="s">
        <v>211</v>
      </c>
      <c r="J78" s="142"/>
      <c r="K78" s="142"/>
      <c r="L78" s="142"/>
      <c r="M78" s="84"/>
      <c r="N78" s="70"/>
    </row>
    <row r="79" spans="1:14" ht="25.5" customHeight="1" x14ac:dyDescent="0.3">
      <c r="A79" s="6"/>
      <c r="B79" s="29">
        <v>8</v>
      </c>
      <c r="C79" s="139" t="s">
        <v>240</v>
      </c>
      <c r="D79" s="140"/>
      <c r="E79" s="140"/>
      <c r="F79" s="140"/>
      <c r="G79" s="140"/>
      <c r="H79" s="141"/>
      <c r="I79" s="136" t="s">
        <v>218</v>
      </c>
      <c r="J79" s="142"/>
      <c r="K79" s="142"/>
      <c r="L79" s="142"/>
      <c r="M79" s="85"/>
      <c r="N79" s="86"/>
    </row>
    <row r="80" spans="1:14" ht="27" customHeight="1" x14ac:dyDescent="0.3">
      <c r="A80" s="6"/>
      <c r="B80" s="29">
        <v>9</v>
      </c>
      <c r="C80" s="151" t="s">
        <v>241</v>
      </c>
      <c r="D80" s="152"/>
      <c r="E80" s="152"/>
      <c r="F80" s="152"/>
      <c r="G80" s="152"/>
      <c r="H80" s="153"/>
      <c r="I80" s="136" t="s">
        <v>212</v>
      </c>
      <c r="J80" s="142"/>
      <c r="K80" s="142"/>
      <c r="L80" s="137"/>
      <c r="M80" s="75"/>
    </row>
    <row r="81" spans="1:13" ht="25.5" customHeight="1" x14ac:dyDescent="0.3">
      <c r="A81" s="6"/>
      <c r="B81" s="29">
        <v>10</v>
      </c>
      <c r="C81" s="151" t="s">
        <v>242</v>
      </c>
      <c r="D81" s="152"/>
      <c r="E81" s="152"/>
      <c r="F81" s="152"/>
      <c r="G81" s="152"/>
      <c r="H81" s="153"/>
      <c r="I81" s="136" t="s">
        <v>214</v>
      </c>
      <c r="J81" s="142"/>
      <c r="K81" s="142"/>
      <c r="L81" s="137"/>
      <c r="M81" s="75"/>
    </row>
    <row r="82" spans="1:13" ht="37.5" customHeight="1" x14ac:dyDescent="0.3">
      <c r="A82" s="6"/>
      <c r="B82" s="29">
        <v>11</v>
      </c>
      <c r="C82" s="151" t="s">
        <v>239</v>
      </c>
      <c r="D82" s="152"/>
      <c r="E82" s="152"/>
      <c r="F82" s="152"/>
      <c r="G82" s="152"/>
      <c r="H82" s="153"/>
      <c r="I82" s="136" t="s">
        <v>219</v>
      </c>
      <c r="J82" s="142"/>
      <c r="K82" s="142"/>
      <c r="L82" s="137"/>
      <c r="M82" s="75"/>
    </row>
    <row r="83" spans="1:13" ht="38.25" customHeight="1" x14ac:dyDescent="0.3">
      <c r="A83" s="6"/>
      <c r="B83" s="29">
        <v>12</v>
      </c>
      <c r="C83" s="139" t="s">
        <v>228</v>
      </c>
      <c r="D83" s="140"/>
      <c r="E83" s="140"/>
      <c r="F83" s="140"/>
      <c r="G83" s="140"/>
      <c r="H83" s="141"/>
      <c r="I83" s="136" t="s">
        <v>221</v>
      </c>
      <c r="J83" s="142"/>
      <c r="K83" s="142"/>
      <c r="L83" s="137"/>
      <c r="M83" s="75"/>
    </row>
    <row r="84" spans="1:13" ht="28.5" customHeight="1" x14ac:dyDescent="0.3">
      <c r="A84" s="6"/>
      <c r="B84" s="29">
        <v>13</v>
      </c>
      <c r="C84" s="139" t="s">
        <v>227</v>
      </c>
      <c r="D84" s="140"/>
      <c r="E84" s="140"/>
      <c r="F84" s="140"/>
      <c r="G84" s="140"/>
      <c r="H84" s="141"/>
      <c r="I84" s="136" t="s">
        <v>222</v>
      </c>
      <c r="J84" s="142"/>
      <c r="K84" s="142"/>
      <c r="L84" s="137"/>
      <c r="M84" s="75"/>
    </row>
    <row r="85" spans="1:13" ht="36.75" customHeight="1" x14ac:dyDescent="0.3">
      <c r="A85" s="6"/>
      <c r="B85" s="29">
        <v>14</v>
      </c>
      <c r="C85" s="139" t="s">
        <v>226</v>
      </c>
      <c r="D85" s="140"/>
      <c r="E85" s="140"/>
      <c r="F85" s="140"/>
      <c r="G85" s="140"/>
      <c r="H85" s="141"/>
      <c r="I85" s="136" t="s">
        <v>223</v>
      </c>
      <c r="J85" s="142"/>
      <c r="K85" s="142"/>
      <c r="L85" s="137"/>
      <c r="M85" s="75"/>
    </row>
    <row r="86" spans="1:13" x14ac:dyDescent="0.3">
      <c r="A86" s="6"/>
      <c r="B86" s="7"/>
      <c r="C86" s="7"/>
      <c r="D86" s="7"/>
      <c r="E86" s="7"/>
      <c r="F86" s="56"/>
      <c r="G86" s="56"/>
      <c r="H86" s="7"/>
      <c r="I86" s="7"/>
      <c r="J86" s="7"/>
      <c r="K86" s="7"/>
      <c r="L86" s="7"/>
      <c r="M86" s="7"/>
    </row>
    <row r="87" spans="1:13" x14ac:dyDescent="0.3">
      <c r="A87" s="6"/>
      <c r="B87" s="7"/>
      <c r="C87" s="7"/>
      <c r="D87" s="7"/>
      <c r="E87" s="7"/>
      <c r="F87" s="67"/>
      <c r="G87" s="67"/>
      <c r="H87" s="7"/>
      <c r="I87" s="7"/>
      <c r="J87" s="7"/>
      <c r="K87" s="7"/>
      <c r="L87" s="7"/>
      <c r="M87" s="7"/>
    </row>
    <row r="88" spans="1:13" x14ac:dyDescent="0.3">
      <c r="A88" s="6"/>
      <c r="B88" s="7"/>
      <c r="C88" s="7"/>
      <c r="D88" s="7"/>
      <c r="E88" s="7"/>
      <c r="F88" s="67"/>
      <c r="G88" s="67"/>
      <c r="H88" s="7"/>
      <c r="I88" s="7"/>
      <c r="J88" s="7"/>
      <c r="K88" s="7"/>
      <c r="L88" s="7"/>
      <c r="M88" s="7"/>
    </row>
    <row r="89" spans="1:13" x14ac:dyDescent="0.3">
      <c r="A89" s="6"/>
      <c r="B89" s="7"/>
      <c r="C89" s="7"/>
      <c r="D89" s="7"/>
      <c r="E89" s="7"/>
      <c r="F89" s="67"/>
      <c r="G89" s="67"/>
      <c r="H89" s="7"/>
      <c r="I89" s="7"/>
      <c r="J89" s="7"/>
      <c r="K89" s="7"/>
      <c r="L89" s="7"/>
      <c r="M89" s="7"/>
    </row>
    <row r="90" spans="1:13" x14ac:dyDescent="0.3">
      <c r="A90" s="6"/>
      <c r="B90" s="7"/>
      <c r="C90" s="7"/>
      <c r="D90" s="7"/>
      <c r="E90" s="7"/>
      <c r="F90" s="67"/>
      <c r="G90" s="67"/>
      <c r="H90" s="7"/>
      <c r="I90" s="7"/>
      <c r="J90" s="7"/>
      <c r="K90" s="7"/>
      <c r="L90" s="7"/>
      <c r="M90" s="7"/>
    </row>
    <row r="91" spans="1:13" x14ac:dyDescent="0.3">
      <c r="A91" s="6">
        <v>9</v>
      </c>
      <c r="B91" s="125" t="s">
        <v>45</v>
      </c>
      <c r="C91" s="125"/>
      <c r="D91" s="125"/>
      <c r="E91" s="125"/>
      <c r="F91" s="56" t="s">
        <v>11</v>
      </c>
      <c r="G91" s="56"/>
      <c r="H91" s="7"/>
      <c r="I91" s="7"/>
      <c r="J91" s="7"/>
      <c r="K91" s="7"/>
      <c r="L91" s="7"/>
      <c r="M91" s="80"/>
    </row>
    <row r="92" spans="1:13" x14ac:dyDescent="0.3">
      <c r="A92" s="6"/>
      <c r="B92" s="133" t="s">
        <v>28</v>
      </c>
      <c r="C92" s="163" t="s">
        <v>45</v>
      </c>
      <c r="D92" s="164"/>
      <c r="E92" s="164"/>
      <c r="F92" s="164"/>
      <c r="G92" s="164"/>
      <c r="H92" s="165"/>
      <c r="I92" s="133" t="s">
        <v>46</v>
      </c>
      <c r="J92" s="133"/>
      <c r="K92" s="133"/>
      <c r="L92" s="133"/>
      <c r="M92" s="81"/>
    </row>
    <row r="93" spans="1:13" x14ac:dyDescent="0.3">
      <c r="A93" s="6"/>
      <c r="B93" s="133"/>
      <c r="C93" s="166"/>
      <c r="D93" s="167"/>
      <c r="E93" s="167"/>
      <c r="F93" s="167"/>
      <c r="G93" s="167"/>
      <c r="H93" s="168"/>
      <c r="I93" s="133"/>
      <c r="J93" s="133"/>
      <c r="K93" s="133"/>
      <c r="L93" s="133"/>
      <c r="M93" s="81"/>
    </row>
    <row r="94" spans="1:13" x14ac:dyDescent="0.3">
      <c r="A94" s="6"/>
      <c r="B94" s="29">
        <v>1</v>
      </c>
      <c r="C94" s="151" t="s">
        <v>229</v>
      </c>
      <c r="D94" s="152"/>
      <c r="E94" s="152"/>
      <c r="F94" s="152"/>
      <c r="G94" s="152"/>
      <c r="H94" s="153"/>
      <c r="I94" s="160" t="s">
        <v>199</v>
      </c>
      <c r="J94" s="161"/>
      <c r="K94" s="161"/>
      <c r="L94" s="162"/>
      <c r="M94" s="78"/>
    </row>
    <row r="95" spans="1:13" x14ac:dyDescent="0.3">
      <c r="A95" s="6"/>
      <c r="B95" s="29">
        <v>2</v>
      </c>
      <c r="C95" s="139" t="s">
        <v>230</v>
      </c>
      <c r="D95" s="140"/>
      <c r="E95" s="140"/>
      <c r="F95" s="140"/>
      <c r="G95" s="140"/>
      <c r="H95" s="141"/>
      <c r="I95" s="87" t="s">
        <v>200</v>
      </c>
      <c r="J95" s="88"/>
      <c r="K95" s="88"/>
      <c r="L95" s="89"/>
      <c r="M95" s="75"/>
    </row>
    <row r="96" spans="1:13" ht="39.75" customHeight="1" x14ac:dyDescent="0.3">
      <c r="A96" s="6"/>
      <c r="B96" s="29">
        <v>3</v>
      </c>
      <c r="C96" s="139" t="s">
        <v>231</v>
      </c>
      <c r="D96" s="140"/>
      <c r="E96" s="140"/>
      <c r="F96" s="140"/>
      <c r="G96" s="140"/>
      <c r="H96" s="141"/>
      <c r="I96" s="136" t="s">
        <v>201</v>
      </c>
      <c r="J96" s="142"/>
      <c r="K96" s="142"/>
      <c r="L96" s="137"/>
      <c r="M96" s="75"/>
    </row>
    <row r="97" spans="1:13" ht="26.25" customHeight="1" x14ac:dyDescent="0.3">
      <c r="A97" s="6"/>
      <c r="B97" s="29">
        <v>4</v>
      </c>
      <c r="C97" s="139" t="s">
        <v>231</v>
      </c>
      <c r="D97" s="140"/>
      <c r="E97" s="140"/>
      <c r="F97" s="140"/>
      <c r="G97" s="140"/>
      <c r="H97" s="141"/>
      <c r="I97" s="136" t="s">
        <v>203</v>
      </c>
      <c r="J97" s="142"/>
      <c r="K97" s="142"/>
      <c r="L97" s="137"/>
      <c r="M97" s="75"/>
    </row>
    <row r="98" spans="1:13" ht="24.75" customHeight="1" x14ac:dyDescent="0.3">
      <c r="A98" s="6"/>
      <c r="B98" s="29">
        <v>5</v>
      </c>
      <c r="C98" s="139" t="s">
        <v>232</v>
      </c>
      <c r="D98" s="140"/>
      <c r="E98" s="140"/>
      <c r="F98" s="140"/>
      <c r="G98" s="140"/>
      <c r="H98" s="141"/>
      <c r="I98" s="136" t="s">
        <v>209</v>
      </c>
      <c r="J98" s="142"/>
      <c r="K98" s="142"/>
      <c r="L98" s="137"/>
      <c r="M98" s="75"/>
    </row>
    <row r="99" spans="1:13" ht="39" customHeight="1" x14ac:dyDescent="0.3">
      <c r="A99" s="6"/>
      <c r="B99" s="29">
        <v>6</v>
      </c>
      <c r="C99" s="139" t="s">
        <v>232</v>
      </c>
      <c r="D99" s="140"/>
      <c r="E99" s="140"/>
      <c r="F99" s="140"/>
      <c r="G99" s="140"/>
      <c r="H99" s="141"/>
      <c r="I99" s="136" t="s">
        <v>210</v>
      </c>
      <c r="J99" s="142"/>
      <c r="K99" s="142"/>
      <c r="L99" s="137"/>
      <c r="M99" s="75"/>
    </row>
    <row r="100" spans="1:13" ht="37.5" customHeight="1" x14ac:dyDescent="0.3">
      <c r="A100" s="6"/>
      <c r="B100" s="29">
        <v>7</v>
      </c>
      <c r="C100" s="139" t="s">
        <v>232</v>
      </c>
      <c r="D100" s="140"/>
      <c r="E100" s="140"/>
      <c r="F100" s="140"/>
      <c r="G100" s="140"/>
      <c r="H100" s="141"/>
      <c r="I100" s="136" t="s">
        <v>211</v>
      </c>
      <c r="J100" s="142"/>
      <c r="K100" s="142"/>
      <c r="L100" s="137"/>
      <c r="M100" s="75"/>
    </row>
    <row r="101" spans="1:13" ht="25.5" customHeight="1" x14ac:dyDescent="0.3">
      <c r="A101" s="6"/>
      <c r="B101" s="29">
        <v>8</v>
      </c>
      <c r="C101" s="151" t="s">
        <v>233</v>
      </c>
      <c r="D101" s="152"/>
      <c r="E101" s="152"/>
      <c r="F101" s="152"/>
      <c r="G101" s="152"/>
      <c r="H101" s="153"/>
      <c r="I101" s="136" t="s">
        <v>218</v>
      </c>
      <c r="J101" s="142"/>
      <c r="K101" s="142"/>
      <c r="L101" s="137"/>
      <c r="M101" s="75"/>
    </row>
    <row r="102" spans="1:13" ht="27" customHeight="1" x14ac:dyDescent="0.3">
      <c r="A102" s="6"/>
      <c r="B102" s="29">
        <v>9</v>
      </c>
      <c r="C102" s="151" t="s">
        <v>233</v>
      </c>
      <c r="D102" s="152"/>
      <c r="E102" s="152"/>
      <c r="F102" s="152"/>
      <c r="G102" s="152"/>
      <c r="H102" s="153"/>
      <c r="I102" s="136" t="s">
        <v>212</v>
      </c>
      <c r="J102" s="142"/>
      <c r="K102" s="142"/>
      <c r="L102" s="137"/>
      <c r="M102" s="75"/>
    </row>
    <row r="103" spans="1:13" ht="26.25" customHeight="1" x14ac:dyDescent="0.3">
      <c r="A103" s="6"/>
      <c r="B103" s="29">
        <v>10</v>
      </c>
      <c r="C103" s="151" t="s">
        <v>233</v>
      </c>
      <c r="D103" s="152"/>
      <c r="E103" s="152"/>
      <c r="F103" s="152"/>
      <c r="G103" s="152"/>
      <c r="H103" s="153"/>
      <c r="I103" s="136" t="s">
        <v>214</v>
      </c>
      <c r="J103" s="142"/>
      <c r="K103" s="142"/>
      <c r="L103" s="137"/>
      <c r="M103" s="75"/>
    </row>
    <row r="104" spans="1:13" ht="38.25" customHeight="1" x14ac:dyDescent="0.3">
      <c r="A104" s="6"/>
      <c r="B104" s="29">
        <v>11</v>
      </c>
      <c r="C104" s="151" t="s">
        <v>233</v>
      </c>
      <c r="D104" s="152"/>
      <c r="E104" s="152"/>
      <c r="F104" s="152"/>
      <c r="G104" s="152"/>
      <c r="H104" s="153"/>
      <c r="I104" s="136" t="s">
        <v>219</v>
      </c>
      <c r="J104" s="142"/>
      <c r="K104" s="142"/>
      <c r="L104" s="137"/>
      <c r="M104" s="75"/>
    </row>
    <row r="105" spans="1:13" ht="37.5" customHeight="1" x14ac:dyDescent="0.3">
      <c r="A105" s="6"/>
      <c r="B105" s="29">
        <v>12</v>
      </c>
      <c r="C105" s="139" t="s">
        <v>234</v>
      </c>
      <c r="D105" s="140"/>
      <c r="E105" s="140"/>
      <c r="F105" s="140"/>
      <c r="G105" s="140"/>
      <c r="H105" s="141"/>
      <c r="I105" s="136" t="s">
        <v>221</v>
      </c>
      <c r="J105" s="142"/>
      <c r="K105" s="142"/>
      <c r="L105" s="137"/>
      <c r="M105" s="75"/>
    </row>
    <row r="106" spans="1:13" ht="27" customHeight="1" x14ac:dyDescent="0.3">
      <c r="A106" s="6"/>
      <c r="B106" s="29">
        <v>13</v>
      </c>
      <c r="C106" s="139" t="s">
        <v>229</v>
      </c>
      <c r="D106" s="140"/>
      <c r="E106" s="140"/>
      <c r="F106" s="140"/>
      <c r="G106" s="140"/>
      <c r="H106" s="141"/>
      <c r="I106" s="136" t="s">
        <v>222</v>
      </c>
      <c r="J106" s="142"/>
      <c r="K106" s="142"/>
      <c r="L106" s="137"/>
      <c r="M106" s="75"/>
    </row>
    <row r="107" spans="1:13" ht="38.25" customHeight="1" x14ac:dyDescent="0.3">
      <c r="A107" s="6"/>
      <c r="B107" s="29">
        <v>14</v>
      </c>
      <c r="C107" s="151" t="s">
        <v>235</v>
      </c>
      <c r="D107" s="152"/>
      <c r="E107" s="152"/>
      <c r="F107" s="152"/>
      <c r="G107" s="152"/>
      <c r="H107" s="153"/>
      <c r="I107" s="136" t="s">
        <v>223</v>
      </c>
      <c r="J107" s="142"/>
      <c r="K107" s="142"/>
      <c r="L107" s="137"/>
      <c r="M107" s="75"/>
    </row>
    <row r="108" spans="1:13" x14ac:dyDescent="0.3">
      <c r="A108" s="6"/>
      <c r="B108" s="7"/>
      <c r="C108" s="7"/>
      <c r="D108" s="7"/>
      <c r="E108" s="7"/>
      <c r="F108" s="56"/>
      <c r="G108" s="56"/>
      <c r="H108" s="7"/>
      <c r="I108" s="7"/>
      <c r="J108" s="7"/>
      <c r="K108" s="7"/>
      <c r="L108" s="7"/>
      <c r="M108" s="7"/>
    </row>
    <row r="109" spans="1:13" x14ac:dyDescent="0.3">
      <c r="A109" s="6">
        <v>10</v>
      </c>
      <c r="B109" s="125" t="s">
        <v>47</v>
      </c>
      <c r="C109" s="125"/>
      <c r="D109" s="125"/>
      <c r="E109" s="125"/>
      <c r="F109" s="56" t="s">
        <v>11</v>
      </c>
      <c r="G109" s="56"/>
      <c r="H109" s="7"/>
      <c r="I109" s="7"/>
      <c r="J109" s="7"/>
      <c r="K109" s="7"/>
      <c r="L109" s="7"/>
      <c r="M109" s="80"/>
    </row>
    <row r="110" spans="1:13" ht="30" customHeight="1" x14ac:dyDescent="0.3">
      <c r="A110" s="6"/>
      <c r="B110" s="53" t="s">
        <v>28</v>
      </c>
      <c r="C110" s="157" t="s">
        <v>32</v>
      </c>
      <c r="D110" s="158"/>
      <c r="E110" s="158"/>
      <c r="F110" s="158"/>
      <c r="G110" s="158"/>
      <c r="H110" s="158"/>
      <c r="I110" s="158"/>
      <c r="J110" s="158"/>
      <c r="K110" s="158"/>
      <c r="L110" s="159"/>
      <c r="M110" s="81"/>
    </row>
    <row r="111" spans="1:13" x14ac:dyDescent="0.3">
      <c r="A111" s="6"/>
      <c r="B111" s="13">
        <v>1</v>
      </c>
      <c r="C111" s="154" t="s">
        <v>243</v>
      </c>
      <c r="D111" s="155"/>
      <c r="E111" s="155"/>
      <c r="F111" s="155"/>
      <c r="G111" s="155"/>
      <c r="H111" s="155"/>
      <c r="I111" s="155"/>
      <c r="J111" s="155"/>
      <c r="K111" s="155"/>
      <c r="L111" s="156"/>
      <c r="M111" s="78"/>
    </row>
    <row r="112" spans="1:13" x14ac:dyDescent="0.3">
      <c r="A112" s="6"/>
      <c r="B112" s="13">
        <v>2</v>
      </c>
      <c r="C112" s="154" t="s">
        <v>244</v>
      </c>
      <c r="D112" s="155"/>
      <c r="E112" s="155"/>
      <c r="F112" s="155"/>
      <c r="G112" s="155"/>
      <c r="H112" s="155"/>
      <c r="I112" s="155"/>
      <c r="J112" s="155"/>
      <c r="K112" s="155"/>
      <c r="L112" s="156"/>
      <c r="M112" s="78"/>
    </row>
    <row r="113" spans="1:13" ht="14.25" customHeight="1" x14ac:dyDescent="0.3">
      <c r="A113" s="6"/>
      <c r="B113" s="29">
        <v>3</v>
      </c>
      <c r="C113" s="151" t="s">
        <v>247</v>
      </c>
      <c r="D113" s="152"/>
      <c r="E113" s="152"/>
      <c r="F113" s="152"/>
      <c r="G113" s="152"/>
      <c r="H113" s="152"/>
      <c r="I113" s="152"/>
      <c r="J113" s="152"/>
      <c r="K113" s="152"/>
      <c r="L113" s="153"/>
      <c r="M113" s="78"/>
    </row>
    <row r="114" spans="1:13" ht="26.25" customHeight="1" x14ac:dyDescent="0.3">
      <c r="A114" s="6"/>
      <c r="B114" s="29">
        <v>4</v>
      </c>
      <c r="C114" s="154" t="s">
        <v>245</v>
      </c>
      <c r="D114" s="155"/>
      <c r="E114" s="155"/>
      <c r="F114" s="155"/>
      <c r="G114" s="155"/>
      <c r="H114" s="155"/>
      <c r="I114" s="155"/>
      <c r="J114" s="155"/>
      <c r="K114" s="155"/>
      <c r="L114" s="156"/>
      <c r="M114" s="78"/>
    </row>
    <row r="115" spans="1:13" x14ac:dyDescent="0.3">
      <c r="A115" s="6"/>
      <c r="B115" s="13">
        <v>5</v>
      </c>
      <c r="C115" s="154" t="s">
        <v>246</v>
      </c>
      <c r="D115" s="155"/>
      <c r="E115" s="155"/>
      <c r="F115" s="155"/>
      <c r="G115" s="155"/>
      <c r="H115" s="155"/>
      <c r="I115" s="155"/>
      <c r="J115" s="155"/>
      <c r="K115" s="155"/>
      <c r="L115" s="156"/>
      <c r="M115" s="78"/>
    </row>
    <row r="116" spans="1:13" x14ac:dyDescent="0.3">
      <c r="A116" s="6"/>
      <c r="B116" s="7"/>
      <c r="C116" s="7"/>
      <c r="D116" s="7"/>
      <c r="E116" s="7"/>
      <c r="F116" s="56"/>
      <c r="G116" s="56"/>
      <c r="H116" s="7"/>
      <c r="I116" s="7"/>
      <c r="J116" s="7"/>
      <c r="K116" s="7"/>
      <c r="L116" s="7"/>
      <c r="M116" s="80"/>
    </row>
    <row r="117" spans="1:13" x14ac:dyDescent="0.3">
      <c r="A117" s="6">
        <v>11</v>
      </c>
      <c r="B117" s="7" t="s">
        <v>48</v>
      </c>
      <c r="C117" s="7"/>
      <c r="D117" s="7"/>
      <c r="E117" s="7"/>
      <c r="F117" s="56" t="s">
        <v>11</v>
      </c>
      <c r="G117" s="56"/>
      <c r="H117" s="7"/>
      <c r="I117" s="7"/>
      <c r="J117" s="7"/>
      <c r="K117" s="7"/>
      <c r="L117" s="7"/>
      <c r="M117" s="80"/>
    </row>
    <row r="118" spans="1:13" ht="30" customHeight="1" x14ac:dyDescent="0.3">
      <c r="A118" s="6"/>
      <c r="B118" s="53" t="s">
        <v>28</v>
      </c>
      <c r="C118" s="157" t="s">
        <v>32</v>
      </c>
      <c r="D118" s="158"/>
      <c r="E118" s="158"/>
      <c r="F118" s="158"/>
      <c r="G118" s="158"/>
      <c r="H118" s="158"/>
      <c r="I118" s="158"/>
      <c r="J118" s="158"/>
      <c r="K118" s="158"/>
      <c r="L118" s="159"/>
      <c r="M118" s="81"/>
    </row>
    <row r="119" spans="1:13" x14ac:dyDescent="0.3">
      <c r="A119" s="6"/>
      <c r="B119" s="13">
        <v>1</v>
      </c>
      <c r="C119" s="154" t="s">
        <v>248</v>
      </c>
      <c r="D119" s="155"/>
      <c r="E119" s="155"/>
      <c r="F119" s="155"/>
      <c r="G119" s="155"/>
      <c r="H119" s="155"/>
      <c r="I119" s="155"/>
      <c r="J119" s="155"/>
      <c r="K119" s="155"/>
      <c r="L119" s="156"/>
      <c r="M119" s="75"/>
    </row>
    <row r="120" spans="1:13" x14ac:dyDescent="0.3">
      <c r="A120" s="6"/>
      <c r="B120" s="13">
        <v>2</v>
      </c>
      <c r="C120" s="154" t="s">
        <v>249</v>
      </c>
      <c r="D120" s="155"/>
      <c r="E120" s="155"/>
      <c r="F120" s="155"/>
      <c r="G120" s="155"/>
      <c r="H120" s="155"/>
      <c r="I120" s="155"/>
      <c r="J120" s="155"/>
      <c r="K120" s="155"/>
      <c r="L120" s="156"/>
      <c r="M120" s="75"/>
    </row>
    <row r="121" spans="1:13" x14ac:dyDescent="0.3">
      <c r="A121" s="6"/>
      <c r="B121" s="13">
        <v>3</v>
      </c>
      <c r="C121" s="154" t="s">
        <v>250</v>
      </c>
      <c r="D121" s="155"/>
      <c r="E121" s="155"/>
      <c r="F121" s="155"/>
      <c r="G121" s="155"/>
      <c r="H121" s="155"/>
      <c r="I121" s="155"/>
      <c r="J121" s="155"/>
      <c r="K121" s="155"/>
      <c r="L121" s="156"/>
      <c r="M121" s="75"/>
    </row>
    <row r="122" spans="1:13" x14ac:dyDescent="0.3">
      <c r="A122" s="6"/>
      <c r="B122" s="13">
        <v>4</v>
      </c>
      <c r="C122" s="154" t="s">
        <v>251</v>
      </c>
      <c r="D122" s="155"/>
      <c r="E122" s="155"/>
      <c r="F122" s="155"/>
      <c r="G122" s="155"/>
      <c r="H122" s="155"/>
      <c r="I122" s="155"/>
      <c r="J122" s="155"/>
      <c r="K122" s="155"/>
      <c r="L122" s="156"/>
      <c r="M122" s="75"/>
    </row>
    <row r="123" spans="1:13" x14ac:dyDescent="0.3">
      <c r="A123" s="6"/>
      <c r="B123" s="7"/>
      <c r="C123" s="7"/>
      <c r="D123" s="7"/>
      <c r="E123" s="7"/>
      <c r="F123" s="56"/>
      <c r="G123" s="56"/>
      <c r="H123" s="7"/>
      <c r="I123" s="7"/>
      <c r="J123" s="7"/>
      <c r="K123" s="7"/>
      <c r="L123" s="7"/>
      <c r="M123" s="7"/>
    </row>
    <row r="124" spans="1:13" x14ac:dyDescent="0.3">
      <c r="A124" s="6"/>
      <c r="B124" s="7"/>
      <c r="C124" s="7"/>
      <c r="D124" s="7"/>
      <c r="E124" s="7"/>
      <c r="F124" s="56"/>
      <c r="G124" s="56"/>
      <c r="H124" s="7"/>
      <c r="I124" s="7"/>
      <c r="J124" s="7"/>
      <c r="K124" s="7"/>
      <c r="L124" s="7"/>
      <c r="M124" s="7"/>
    </row>
    <row r="125" spans="1:13" x14ac:dyDescent="0.3">
      <c r="A125" s="6">
        <v>12</v>
      </c>
      <c r="B125" s="125" t="s">
        <v>49</v>
      </c>
      <c r="C125" s="125"/>
      <c r="D125" s="125"/>
      <c r="E125" s="125"/>
      <c r="F125" s="56" t="s">
        <v>11</v>
      </c>
      <c r="G125" s="56"/>
      <c r="H125" s="7"/>
      <c r="I125" s="7"/>
      <c r="J125" s="7"/>
      <c r="K125" s="7"/>
      <c r="L125" s="7"/>
      <c r="M125" s="7"/>
    </row>
    <row r="126" spans="1:13" x14ac:dyDescent="0.3">
      <c r="A126" s="6"/>
      <c r="B126" s="133" t="s">
        <v>28</v>
      </c>
      <c r="C126" s="163" t="s">
        <v>6</v>
      </c>
      <c r="D126" s="164"/>
      <c r="E126" s="165"/>
      <c r="F126" s="133" t="s">
        <v>50</v>
      </c>
      <c r="G126" s="133"/>
      <c r="H126" s="133"/>
      <c r="I126" s="133"/>
      <c r="J126" s="133"/>
      <c r="K126" s="133" t="s">
        <v>51</v>
      </c>
      <c r="L126" s="133"/>
      <c r="M126" s="81"/>
    </row>
    <row r="127" spans="1:13" x14ac:dyDescent="0.3">
      <c r="A127" s="6"/>
      <c r="B127" s="133"/>
      <c r="C127" s="166"/>
      <c r="D127" s="167"/>
      <c r="E127" s="168"/>
      <c r="F127" s="133"/>
      <c r="G127" s="133"/>
      <c r="H127" s="133"/>
      <c r="I127" s="133"/>
      <c r="J127" s="133"/>
      <c r="K127" s="133"/>
      <c r="L127" s="133"/>
      <c r="M127" s="81"/>
    </row>
    <row r="128" spans="1:13" ht="38.25" customHeight="1" x14ac:dyDescent="0.3">
      <c r="A128" s="6"/>
      <c r="B128" s="29">
        <v>1</v>
      </c>
      <c r="C128" s="160" t="s">
        <v>93</v>
      </c>
      <c r="D128" s="161"/>
      <c r="E128" s="162"/>
      <c r="F128" s="192" t="s">
        <v>79</v>
      </c>
      <c r="G128" s="192"/>
      <c r="H128" s="192"/>
      <c r="I128" s="192"/>
      <c r="J128" s="192"/>
      <c r="K128" s="136" t="s">
        <v>94</v>
      </c>
      <c r="L128" s="137"/>
      <c r="M128" s="90"/>
    </row>
    <row r="129" spans="1:13" ht="38.25" customHeight="1" x14ac:dyDescent="0.3">
      <c r="A129" s="6"/>
      <c r="B129" s="29">
        <v>2</v>
      </c>
      <c r="C129" s="139" t="s">
        <v>252</v>
      </c>
      <c r="D129" s="140"/>
      <c r="E129" s="141"/>
      <c r="F129" s="192" t="s">
        <v>79</v>
      </c>
      <c r="G129" s="192"/>
      <c r="H129" s="192"/>
      <c r="I129" s="192"/>
      <c r="J129" s="192"/>
      <c r="K129" s="136" t="s">
        <v>253</v>
      </c>
      <c r="L129" s="137"/>
      <c r="M129" s="91"/>
    </row>
    <row r="130" spans="1:13" ht="38.25" customHeight="1" x14ac:dyDescent="0.3">
      <c r="A130" s="6"/>
      <c r="B130" s="68">
        <v>3</v>
      </c>
      <c r="C130" s="92" t="s">
        <v>254</v>
      </c>
      <c r="D130" s="93"/>
      <c r="E130" s="94"/>
      <c r="F130" s="138" t="s">
        <v>255</v>
      </c>
      <c r="G130" s="138"/>
      <c r="H130" s="138"/>
      <c r="I130" s="138"/>
      <c r="J130" s="138"/>
      <c r="K130" s="136" t="s">
        <v>256</v>
      </c>
      <c r="L130" s="137"/>
      <c r="M130" s="91"/>
    </row>
    <row r="131" spans="1:13" ht="38.25" customHeight="1" x14ac:dyDescent="0.3">
      <c r="A131" s="6"/>
      <c r="B131" s="29">
        <v>4</v>
      </c>
      <c r="C131" s="139" t="s">
        <v>25</v>
      </c>
      <c r="D131" s="140"/>
      <c r="E131" s="141"/>
      <c r="F131" s="160" t="s">
        <v>257</v>
      </c>
      <c r="G131" s="161"/>
      <c r="H131" s="161"/>
      <c r="I131" s="161"/>
      <c r="J131" s="162"/>
      <c r="K131" s="136" t="s">
        <v>258</v>
      </c>
      <c r="L131" s="137"/>
      <c r="M131" s="91"/>
    </row>
    <row r="132" spans="1:13" ht="38.25" customHeight="1" x14ac:dyDescent="0.3">
      <c r="A132" s="6"/>
      <c r="B132" s="29"/>
      <c r="C132" s="139"/>
      <c r="D132" s="140"/>
      <c r="E132" s="141"/>
      <c r="F132" s="143"/>
      <c r="G132" s="144"/>
      <c r="H132" s="144"/>
      <c r="I132" s="144"/>
      <c r="J132" s="145"/>
      <c r="K132" s="146"/>
      <c r="L132" s="147"/>
      <c r="M132" s="91"/>
    </row>
    <row r="133" spans="1:13" ht="38.25" customHeight="1" x14ac:dyDescent="0.3">
      <c r="A133" s="6"/>
      <c r="B133" s="29"/>
      <c r="C133" s="148"/>
      <c r="D133" s="149"/>
      <c r="E133" s="150"/>
      <c r="F133" s="143"/>
      <c r="G133" s="144"/>
      <c r="H133" s="144"/>
      <c r="I133" s="144"/>
      <c r="J133" s="145"/>
      <c r="K133" s="146"/>
      <c r="L133" s="147"/>
      <c r="M133" s="91"/>
    </row>
    <row r="134" spans="1:13" ht="38.25" customHeight="1" x14ac:dyDescent="0.3">
      <c r="A134" s="6"/>
      <c r="B134" s="29"/>
      <c r="C134" s="148"/>
      <c r="D134" s="149"/>
      <c r="E134" s="150"/>
      <c r="F134" s="143"/>
      <c r="G134" s="144"/>
      <c r="H134" s="144"/>
      <c r="I134" s="144"/>
      <c r="J134" s="145"/>
      <c r="K134" s="146"/>
      <c r="L134" s="147"/>
      <c r="M134" s="91"/>
    </row>
    <row r="135" spans="1:13" x14ac:dyDescent="0.3">
      <c r="A135" s="6"/>
      <c r="B135" s="7"/>
      <c r="C135" s="28"/>
      <c r="D135" s="28"/>
      <c r="E135" s="28"/>
      <c r="F135" s="69"/>
      <c r="G135" s="69"/>
      <c r="H135" s="28"/>
      <c r="I135" s="28"/>
      <c r="J135" s="28"/>
      <c r="K135" s="28"/>
      <c r="L135" s="28"/>
      <c r="M135" s="80"/>
    </row>
    <row r="136" spans="1:13" x14ac:dyDescent="0.3">
      <c r="A136" s="6">
        <v>13</v>
      </c>
      <c r="B136" s="125" t="s">
        <v>52</v>
      </c>
      <c r="C136" s="125"/>
      <c r="D136" s="125"/>
      <c r="E136" s="125"/>
      <c r="F136" s="125"/>
      <c r="G136" s="52"/>
      <c r="H136" s="7"/>
      <c r="I136" s="7"/>
      <c r="J136" s="7"/>
      <c r="K136" s="7"/>
      <c r="L136" s="7"/>
      <c r="M136" s="80"/>
    </row>
    <row r="137" spans="1:13" ht="30.75" customHeight="1" x14ac:dyDescent="0.3">
      <c r="A137" s="6"/>
      <c r="B137" s="22" t="s">
        <v>28</v>
      </c>
      <c r="C137" s="189" t="s">
        <v>53</v>
      </c>
      <c r="D137" s="190"/>
      <c r="E137" s="190"/>
      <c r="F137" s="190"/>
      <c r="G137" s="190"/>
      <c r="H137" s="191"/>
      <c r="I137" s="189" t="s">
        <v>54</v>
      </c>
      <c r="J137" s="190"/>
      <c r="K137" s="190"/>
      <c r="L137" s="190"/>
      <c r="M137" s="81"/>
    </row>
    <row r="138" spans="1:13" x14ac:dyDescent="0.3">
      <c r="A138" s="6"/>
      <c r="B138" s="13" t="s">
        <v>1</v>
      </c>
      <c r="C138" s="39" t="s">
        <v>95</v>
      </c>
      <c r="D138" s="39"/>
      <c r="E138" s="40"/>
      <c r="F138" s="39"/>
      <c r="G138" s="39"/>
      <c r="H138" s="40"/>
      <c r="I138" s="41" t="s">
        <v>96</v>
      </c>
      <c r="J138" s="39"/>
      <c r="K138" s="39"/>
      <c r="L138" s="42"/>
      <c r="M138" s="76"/>
    </row>
    <row r="139" spans="1:13" x14ac:dyDescent="0.3">
      <c r="A139" s="6"/>
      <c r="B139" s="13">
        <v>2</v>
      </c>
      <c r="C139" s="39" t="s">
        <v>97</v>
      </c>
      <c r="D139" s="39"/>
      <c r="E139" s="40"/>
      <c r="F139" s="39"/>
      <c r="G139" s="39"/>
      <c r="H139" s="40"/>
      <c r="I139" s="36" t="s">
        <v>104</v>
      </c>
      <c r="J139" s="37"/>
      <c r="K139" s="37"/>
      <c r="L139" s="43"/>
      <c r="M139" s="77"/>
    </row>
    <row r="140" spans="1:13" x14ac:dyDescent="0.3">
      <c r="A140" s="6"/>
      <c r="B140" s="13">
        <v>3</v>
      </c>
      <c r="C140" s="39" t="s">
        <v>98</v>
      </c>
      <c r="D140" s="39"/>
      <c r="E140" s="40"/>
      <c r="F140" s="39"/>
      <c r="G140" s="39"/>
      <c r="H140" s="40"/>
      <c r="I140" s="36" t="s">
        <v>105</v>
      </c>
      <c r="J140" s="37"/>
      <c r="K140" s="37"/>
      <c r="L140" s="43"/>
      <c r="M140" s="77"/>
    </row>
    <row r="141" spans="1:13" x14ac:dyDescent="0.3">
      <c r="A141" s="6"/>
      <c r="B141" s="13">
        <v>4</v>
      </c>
      <c r="C141" s="37" t="s">
        <v>99</v>
      </c>
      <c r="D141" s="37"/>
      <c r="E141" s="40"/>
      <c r="F141" s="37"/>
      <c r="G141" s="37"/>
      <c r="H141" s="40"/>
      <c r="I141" s="36" t="s">
        <v>106</v>
      </c>
      <c r="J141" s="37"/>
      <c r="K141" s="37"/>
      <c r="L141" s="43"/>
      <c r="M141" s="77"/>
    </row>
    <row r="142" spans="1:13" x14ac:dyDescent="0.3">
      <c r="A142" s="6"/>
      <c r="B142" s="13">
        <v>5</v>
      </c>
      <c r="C142" s="37" t="s">
        <v>100</v>
      </c>
      <c r="D142" s="37"/>
      <c r="E142" s="40"/>
      <c r="F142" s="37"/>
      <c r="G142" s="37"/>
      <c r="H142" s="40"/>
      <c r="I142" s="36" t="s">
        <v>107</v>
      </c>
      <c r="J142" s="37"/>
      <c r="K142" s="37"/>
      <c r="L142" s="43"/>
      <c r="M142" s="77"/>
    </row>
    <row r="143" spans="1:13" x14ac:dyDescent="0.3">
      <c r="A143" s="6"/>
      <c r="B143" s="13">
        <v>6</v>
      </c>
      <c r="C143" s="37" t="s">
        <v>101</v>
      </c>
      <c r="D143" s="37"/>
      <c r="E143" s="40"/>
      <c r="F143" s="37"/>
      <c r="G143" s="37"/>
      <c r="H143" s="40"/>
      <c r="I143" s="36" t="s">
        <v>108</v>
      </c>
      <c r="J143" s="37"/>
      <c r="K143" s="37"/>
      <c r="L143" s="43"/>
      <c r="M143" s="77"/>
    </row>
    <row r="144" spans="1:13" x14ac:dyDescent="0.3">
      <c r="A144" s="6"/>
      <c r="B144" s="13">
        <v>7</v>
      </c>
      <c r="C144" s="37" t="s">
        <v>102</v>
      </c>
      <c r="D144" s="37"/>
      <c r="E144" s="40"/>
      <c r="F144" s="37"/>
      <c r="G144" s="37"/>
      <c r="H144" s="40"/>
      <c r="I144" s="36" t="s">
        <v>109</v>
      </c>
      <c r="J144" s="37"/>
      <c r="K144" s="37"/>
      <c r="L144" s="43"/>
      <c r="M144" s="77"/>
    </row>
    <row r="145" spans="1:13" x14ac:dyDescent="0.3">
      <c r="A145" s="6"/>
      <c r="B145" s="13">
        <v>8</v>
      </c>
      <c r="C145" s="39" t="s">
        <v>103</v>
      </c>
      <c r="D145" s="39"/>
      <c r="E145" s="40"/>
      <c r="F145" s="39"/>
      <c r="G145" s="39"/>
      <c r="H145" s="40"/>
      <c r="I145" s="41" t="s">
        <v>110</v>
      </c>
      <c r="J145" s="39"/>
      <c r="K145" s="39"/>
      <c r="L145" s="42"/>
      <c r="M145" s="76"/>
    </row>
    <row r="146" spans="1:13" x14ac:dyDescent="0.3">
      <c r="A146" s="6"/>
      <c r="B146" s="7"/>
      <c r="C146" s="7"/>
      <c r="D146" s="7"/>
      <c r="E146" s="7"/>
      <c r="F146" s="56"/>
      <c r="G146" s="56"/>
      <c r="H146" s="7"/>
      <c r="I146" s="7"/>
      <c r="J146" s="7"/>
      <c r="K146" s="7"/>
      <c r="L146" s="7"/>
      <c r="M146" s="7"/>
    </row>
    <row r="147" spans="1:13" x14ac:dyDescent="0.3">
      <c r="A147" s="6">
        <v>14</v>
      </c>
      <c r="B147" s="125" t="s">
        <v>55</v>
      </c>
      <c r="C147" s="125"/>
      <c r="D147" s="125"/>
      <c r="E147" s="125"/>
      <c r="F147" s="56"/>
      <c r="G147" s="56"/>
      <c r="H147" s="7"/>
      <c r="I147" s="7"/>
      <c r="J147" s="7"/>
      <c r="K147" s="7"/>
      <c r="L147" s="7"/>
      <c r="M147" s="7"/>
    </row>
    <row r="148" spans="1:13" x14ac:dyDescent="0.3">
      <c r="A148" s="6"/>
      <c r="B148" s="133" t="s">
        <v>28</v>
      </c>
      <c r="C148" s="157" t="s">
        <v>56</v>
      </c>
      <c r="D148" s="158"/>
      <c r="E148" s="158"/>
      <c r="F148" s="158"/>
      <c r="G148" s="158"/>
      <c r="H148" s="158"/>
      <c r="I148" s="157" t="s">
        <v>57</v>
      </c>
      <c r="J148" s="158"/>
      <c r="K148" s="158"/>
      <c r="L148" s="159"/>
      <c r="M148" s="65"/>
    </row>
    <row r="149" spans="1:13" x14ac:dyDescent="0.3">
      <c r="A149" s="6"/>
      <c r="B149" s="133"/>
      <c r="C149" s="157"/>
      <c r="D149" s="158"/>
      <c r="E149" s="158"/>
      <c r="F149" s="158"/>
      <c r="G149" s="158"/>
      <c r="H149" s="158"/>
      <c r="I149" s="157"/>
      <c r="J149" s="158"/>
      <c r="K149" s="158"/>
      <c r="L149" s="159"/>
      <c r="M149" s="65"/>
    </row>
    <row r="150" spans="1:13" x14ac:dyDescent="0.3">
      <c r="A150" s="6"/>
      <c r="B150" s="50" t="s">
        <v>1</v>
      </c>
      <c r="C150" s="185" t="s">
        <v>111</v>
      </c>
      <c r="D150" s="186"/>
      <c r="E150" s="186"/>
      <c r="F150" s="186"/>
      <c r="G150" s="186"/>
      <c r="H150" s="187"/>
      <c r="I150" s="54"/>
      <c r="J150" s="57"/>
      <c r="K150" s="57"/>
      <c r="L150" s="51"/>
      <c r="M150" s="78"/>
    </row>
    <row r="151" spans="1:13" x14ac:dyDescent="0.3">
      <c r="A151" s="6"/>
      <c r="B151" s="7"/>
      <c r="C151" s="7"/>
      <c r="D151" s="7"/>
      <c r="E151" s="7"/>
      <c r="F151" s="56"/>
      <c r="G151" s="56"/>
      <c r="H151" s="7"/>
      <c r="I151" s="7"/>
      <c r="J151" s="7"/>
      <c r="K151" s="7"/>
      <c r="L151" s="7"/>
      <c r="M151" s="7"/>
    </row>
    <row r="152" spans="1:13" x14ac:dyDescent="0.3">
      <c r="A152" s="6">
        <v>15</v>
      </c>
      <c r="B152" s="45" t="s">
        <v>58</v>
      </c>
      <c r="C152" s="45"/>
      <c r="D152" s="45"/>
      <c r="E152" s="45"/>
      <c r="F152" s="56"/>
      <c r="G152" s="56"/>
      <c r="H152" s="45"/>
      <c r="I152" s="45"/>
      <c r="J152" s="45"/>
      <c r="K152" s="45"/>
      <c r="L152" s="45"/>
      <c r="M152" s="45"/>
    </row>
    <row r="153" spans="1:13" x14ac:dyDescent="0.3">
      <c r="A153" s="6"/>
      <c r="B153" s="44" t="s">
        <v>14</v>
      </c>
      <c r="C153" s="45" t="s">
        <v>168</v>
      </c>
      <c r="D153" s="45"/>
      <c r="E153" s="46"/>
      <c r="F153" s="56"/>
      <c r="H153" s="46"/>
      <c r="I153" s="45"/>
      <c r="J153" s="45"/>
      <c r="K153" s="45"/>
      <c r="L153" s="45"/>
      <c r="M153" s="45"/>
    </row>
    <row r="154" spans="1:13" x14ac:dyDescent="0.3">
      <c r="A154" s="6"/>
      <c r="B154" s="44"/>
      <c r="C154" s="56" t="s">
        <v>80</v>
      </c>
      <c r="D154" s="45" t="s">
        <v>112</v>
      </c>
      <c r="E154" s="56"/>
      <c r="G154" s="46"/>
      <c r="H154" s="45"/>
      <c r="I154" s="45"/>
      <c r="J154" s="45"/>
      <c r="K154" s="46"/>
      <c r="L154" s="45"/>
      <c r="M154" s="45"/>
    </row>
    <row r="155" spans="1:13" x14ac:dyDescent="0.3">
      <c r="A155" s="6"/>
      <c r="B155" s="44"/>
      <c r="C155" s="56" t="s">
        <v>80</v>
      </c>
      <c r="D155" s="45" t="s">
        <v>113</v>
      </c>
      <c r="E155" s="56"/>
      <c r="G155" s="46"/>
      <c r="H155" s="45"/>
      <c r="I155" s="45"/>
      <c r="J155" s="45"/>
      <c r="K155" s="46"/>
      <c r="L155" s="45"/>
      <c r="M155" s="45"/>
    </row>
    <row r="156" spans="1:13" x14ac:dyDescent="0.3">
      <c r="A156" s="6"/>
      <c r="B156" s="44"/>
      <c r="C156" s="56" t="s">
        <v>80</v>
      </c>
      <c r="D156" s="45" t="s">
        <v>114</v>
      </c>
      <c r="E156" s="56"/>
      <c r="G156" s="46"/>
      <c r="H156" s="45"/>
      <c r="I156" s="45"/>
      <c r="J156" s="45"/>
      <c r="K156" s="46"/>
      <c r="L156" s="45"/>
      <c r="M156" s="45"/>
    </row>
    <row r="157" spans="1:13" x14ac:dyDescent="0.3">
      <c r="A157" s="6"/>
      <c r="B157" s="44"/>
      <c r="C157" s="56" t="s">
        <v>80</v>
      </c>
      <c r="D157" s="45" t="s">
        <v>139</v>
      </c>
      <c r="E157" s="56"/>
      <c r="G157" s="46"/>
      <c r="H157" s="45"/>
      <c r="I157" s="45"/>
      <c r="J157" s="45"/>
      <c r="K157" s="46"/>
      <c r="L157" s="45"/>
      <c r="M157" s="45"/>
    </row>
    <row r="158" spans="1:13" ht="15" customHeight="1" x14ac:dyDescent="0.3">
      <c r="A158" s="6"/>
      <c r="B158" s="44"/>
      <c r="C158" s="56" t="s">
        <v>80</v>
      </c>
      <c r="D158" s="45" t="s">
        <v>115</v>
      </c>
      <c r="E158" s="56"/>
      <c r="G158" s="46"/>
      <c r="H158" s="47"/>
      <c r="I158" s="47"/>
      <c r="J158" s="47"/>
      <c r="K158" s="46"/>
      <c r="L158" s="47"/>
      <c r="M158" s="47"/>
    </row>
    <row r="159" spans="1:13" ht="24.75" customHeight="1" x14ac:dyDescent="0.3">
      <c r="A159" s="6"/>
      <c r="B159" s="44"/>
      <c r="C159" s="69" t="s">
        <v>80</v>
      </c>
      <c r="D159" s="188" t="s">
        <v>165</v>
      </c>
      <c r="E159" s="188"/>
      <c r="F159" s="188"/>
      <c r="G159" s="188"/>
      <c r="H159" s="188"/>
      <c r="I159" s="188"/>
      <c r="J159" s="188"/>
      <c r="K159" s="188"/>
      <c r="L159" s="188"/>
      <c r="M159" s="62"/>
    </row>
    <row r="160" spans="1:13" ht="14.25" customHeight="1" x14ac:dyDescent="0.3">
      <c r="A160" s="6"/>
      <c r="B160" s="44"/>
      <c r="C160" s="56" t="s">
        <v>80</v>
      </c>
      <c r="D160" s="45" t="s">
        <v>116</v>
      </c>
      <c r="E160" s="56"/>
      <c r="G160" s="46"/>
      <c r="H160" s="47"/>
      <c r="I160" s="47"/>
      <c r="J160" s="47"/>
      <c r="K160" s="46"/>
      <c r="L160" s="47"/>
      <c r="M160" s="47"/>
    </row>
    <row r="161" spans="1:13" ht="14.25" customHeight="1" x14ac:dyDescent="0.3">
      <c r="A161" s="6"/>
      <c r="B161" s="44"/>
      <c r="C161" s="56" t="s">
        <v>80</v>
      </c>
      <c r="D161" s="45" t="s">
        <v>117</v>
      </c>
      <c r="E161" s="56"/>
      <c r="F161" s="56"/>
      <c r="G161" s="55"/>
      <c r="H161" s="55"/>
      <c r="I161" s="55"/>
      <c r="J161" s="55"/>
      <c r="K161" s="46"/>
      <c r="L161" s="55"/>
      <c r="M161" s="62"/>
    </row>
    <row r="162" spans="1:13" ht="14.25" customHeight="1" x14ac:dyDescent="0.3">
      <c r="A162" s="6"/>
      <c r="B162" s="44"/>
      <c r="C162" s="56"/>
      <c r="D162" s="56"/>
      <c r="E162" s="45"/>
      <c r="F162" s="56"/>
      <c r="G162" s="56"/>
      <c r="H162" s="55"/>
      <c r="I162" s="55"/>
      <c r="J162" s="55"/>
      <c r="K162" s="55"/>
      <c r="L162" s="55"/>
      <c r="M162" s="62"/>
    </row>
    <row r="163" spans="1:13" x14ac:dyDescent="0.3">
      <c r="A163" s="6"/>
      <c r="B163" s="44" t="s">
        <v>15</v>
      </c>
      <c r="C163" s="45" t="s">
        <v>169</v>
      </c>
      <c r="D163" s="45"/>
      <c r="E163" s="46"/>
      <c r="F163" s="56"/>
      <c r="G163" s="56"/>
      <c r="H163" s="46"/>
      <c r="I163" s="45"/>
      <c r="J163" s="45"/>
      <c r="K163" s="45"/>
      <c r="L163" s="45"/>
      <c r="M163" s="45"/>
    </row>
    <row r="164" spans="1:13" x14ac:dyDescent="0.3">
      <c r="A164" s="6"/>
      <c r="B164" s="44"/>
      <c r="C164" s="44" t="s">
        <v>142</v>
      </c>
      <c r="D164" s="6" t="s">
        <v>146</v>
      </c>
      <c r="E164" s="45" t="s">
        <v>145</v>
      </c>
      <c r="F164" s="56"/>
      <c r="G164" s="56"/>
      <c r="H164" s="46"/>
      <c r="I164" s="45"/>
      <c r="J164" s="45"/>
      <c r="K164" s="45"/>
      <c r="L164" s="45"/>
      <c r="M164" s="45"/>
    </row>
    <row r="165" spans="1:13" x14ac:dyDescent="0.3">
      <c r="A165" s="6"/>
      <c r="B165" s="44"/>
      <c r="C165" s="44" t="s">
        <v>143</v>
      </c>
      <c r="D165" s="6" t="s">
        <v>148</v>
      </c>
      <c r="E165" s="45" t="s">
        <v>147</v>
      </c>
      <c r="F165" s="56"/>
      <c r="G165" s="56"/>
      <c r="H165" s="46"/>
      <c r="I165" s="45"/>
      <c r="J165" s="45"/>
      <c r="K165" s="45"/>
      <c r="L165" s="45"/>
      <c r="M165" s="45"/>
    </row>
    <row r="166" spans="1:13" x14ac:dyDescent="0.3">
      <c r="A166" s="6"/>
      <c r="B166" s="44"/>
      <c r="C166" s="44" t="s">
        <v>144</v>
      </c>
      <c r="D166" s="6" t="s">
        <v>150</v>
      </c>
      <c r="E166" s="45" t="s">
        <v>149</v>
      </c>
      <c r="F166" s="56"/>
      <c r="G166" s="56"/>
      <c r="H166" s="45"/>
      <c r="I166" s="45"/>
      <c r="J166" s="45"/>
      <c r="K166" s="45"/>
      <c r="L166" s="45"/>
      <c r="M166" s="45"/>
    </row>
    <row r="167" spans="1:13" x14ac:dyDescent="0.3">
      <c r="A167" s="6"/>
      <c r="B167" s="44"/>
      <c r="C167" s="44"/>
      <c r="D167" s="44"/>
      <c r="E167" s="45"/>
      <c r="F167" s="56"/>
      <c r="G167" s="56"/>
      <c r="H167" s="45"/>
      <c r="I167" s="45"/>
      <c r="J167" s="45"/>
      <c r="K167" s="45"/>
      <c r="L167" s="45"/>
      <c r="M167" s="45"/>
    </row>
    <row r="168" spans="1:13" ht="15" customHeight="1" x14ac:dyDescent="0.3">
      <c r="A168" s="6"/>
      <c r="B168" s="44" t="s">
        <v>16</v>
      </c>
      <c r="C168" s="45" t="s">
        <v>170</v>
      </c>
      <c r="D168" s="45"/>
      <c r="E168" s="46"/>
      <c r="F168" s="56"/>
      <c r="H168" s="46"/>
      <c r="I168" s="46"/>
      <c r="J168" s="47"/>
      <c r="K168" s="47"/>
      <c r="L168" s="47"/>
      <c r="M168" s="47"/>
    </row>
    <row r="169" spans="1:13" ht="29.25" customHeight="1" x14ac:dyDescent="0.3">
      <c r="A169" s="6"/>
      <c r="B169" s="44"/>
      <c r="C169" s="59" t="s">
        <v>142</v>
      </c>
      <c r="D169" s="60" t="s">
        <v>118</v>
      </c>
      <c r="E169" s="170" t="s">
        <v>119</v>
      </c>
      <c r="F169" s="170"/>
      <c r="G169" s="170"/>
      <c r="H169" s="170"/>
      <c r="I169" s="170"/>
      <c r="J169" s="170"/>
      <c r="K169" s="170"/>
      <c r="L169" s="170"/>
      <c r="M169" s="63"/>
    </row>
    <row r="170" spans="1:13" ht="32.25" customHeight="1" x14ac:dyDescent="0.3">
      <c r="A170" s="6"/>
      <c r="B170" s="44"/>
      <c r="C170" s="59" t="s">
        <v>143</v>
      </c>
      <c r="D170" s="60" t="s">
        <v>120</v>
      </c>
      <c r="E170" s="170" t="s">
        <v>121</v>
      </c>
      <c r="F170" s="170"/>
      <c r="G170" s="170"/>
      <c r="H170" s="170"/>
      <c r="I170" s="170"/>
      <c r="J170" s="170"/>
      <c r="K170" s="170"/>
      <c r="L170" s="170"/>
      <c r="M170" s="63"/>
    </row>
    <row r="171" spans="1:13" ht="38.25" customHeight="1" x14ac:dyDescent="0.3">
      <c r="A171" s="6"/>
      <c r="B171" s="44"/>
      <c r="C171" s="59" t="s">
        <v>144</v>
      </c>
      <c r="D171" s="60" t="s">
        <v>122</v>
      </c>
      <c r="E171" s="170" t="s">
        <v>166</v>
      </c>
      <c r="F171" s="170"/>
      <c r="G171" s="170"/>
      <c r="H171" s="170"/>
      <c r="I171" s="170"/>
      <c r="J171" s="170"/>
      <c r="K171" s="170"/>
      <c r="L171" s="170"/>
      <c r="M171" s="63"/>
    </row>
    <row r="172" spans="1:13" ht="15" customHeight="1" x14ac:dyDescent="0.3">
      <c r="A172" s="6"/>
      <c r="B172" s="44"/>
      <c r="C172" s="56"/>
      <c r="D172" s="48"/>
      <c r="E172" s="55"/>
      <c r="F172" s="55"/>
      <c r="G172" s="55"/>
      <c r="H172" s="55"/>
      <c r="I172" s="55"/>
      <c r="J172" s="55"/>
      <c r="K172" s="55"/>
      <c r="L172" s="55"/>
      <c r="M172" s="62"/>
    </row>
    <row r="173" spans="1:13" x14ac:dyDescent="0.3">
      <c r="A173" s="6"/>
      <c r="B173" s="44" t="s">
        <v>17</v>
      </c>
      <c r="C173" s="45" t="s">
        <v>171</v>
      </c>
      <c r="D173" s="44"/>
      <c r="E173" s="46"/>
      <c r="F173" s="6"/>
      <c r="H173" s="46"/>
      <c r="I173" s="45"/>
      <c r="J173" s="45"/>
      <c r="K173" s="45"/>
      <c r="L173" s="45"/>
      <c r="M173" s="45"/>
    </row>
    <row r="174" spans="1:13" x14ac:dyDescent="0.3">
      <c r="A174" s="6"/>
      <c r="B174" s="44"/>
      <c r="C174" s="56" t="s">
        <v>142</v>
      </c>
      <c r="D174" s="45" t="s">
        <v>125</v>
      </c>
      <c r="E174" s="45"/>
      <c r="F174" s="6"/>
      <c r="H174" s="46"/>
      <c r="I174" s="45"/>
      <c r="J174" s="45"/>
      <c r="K174" s="45"/>
      <c r="L174" s="45"/>
      <c r="M174" s="45"/>
    </row>
    <row r="175" spans="1:13" x14ac:dyDescent="0.3">
      <c r="A175" s="6"/>
      <c r="B175" s="44"/>
      <c r="C175" s="56"/>
      <c r="D175" s="45" t="s">
        <v>126</v>
      </c>
      <c r="E175" s="45"/>
      <c r="F175" s="6"/>
      <c r="H175" s="46"/>
      <c r="I175" s="45"/>
      <c r="J175" s="45"/>
      <c r="K175" s="45"/>
      <c r="L175" s="45"/>
      <c r="M175" s="45"/>
    </row>
    <row r="176" spans="1:13" x14ac:dyDescent="0.3">
      <c r="A176" s="6"/>
      <c r="B176" s="44"/>
      <c r="C176" s="56" t="s">
        <v>143</v>
      </c>
      <c r="D176" s="45" t="s">
        <v>127</v>
      </c>
      <c r="E176" s="45"/>
      <c r="F176" s="6"/>
      <c r="H176" s="46"/>
      <c r="I176" s="45"/>
      <c r="J176" s="45"/>
      <c r="K176" s="45"/>
      <c r="L176" s="45"/>
      <c r="M176" s="45"/>
    </row>
    <row r="177" spans="1:13" x14ac:dyDescent="0.3">
      <c r="A177" s="6"/>
      <c r="B177" s="44"/>
      <c r="C177" s="56" t="s">
        <v>144</v>
      </c>
      <c r="D177" s="45" t="s">
        <v>128</v>
      </c>
      <c r="E177" s="45"/>
      <c r="F177" s="6"/>
      <c r="G177" s="56"/>
      <c r="H177" s="45"/>
      <c r="I177" s="45"/>
      <c r="J177" s="45"/>
      <c r="K177" s="45"/>
      <c r="L177" s="45"/>
      <c r="M177" s="45"/>
    </row>
    <row r="178" spans="1:13" x14ac:dyDescent="0.3">
      <c r="A178" s="6"/>
      <c r="B178" s="44"/>
      <c r="C178" s="56"/>
      <c r="D178" s="45"/>
      <c r="E178" s="45"/>
      <c r="F178" s="6"/>
      <c r="G178" s="56"/>
      <c r="H178" s="45"/>
      <c r="I178" s="45"/>
      <c r="J178" s="45"/>
      <c r="K178" s="45"/>
      <c r="L178" s="45"/>
      <c r="M178" s="45"/>
    </row>
    <row r="179" spans="1:13" x14ac:dyDescent="0.3">
      <c r="A179" s="6"/>
      <c r="B179" s="44" t="s">
        <v>18</v>
      </c>
      <c r="C179" s="45" t="s">
        <v>172</v>
      </c>
      <c r="D179" s="44"/>
      <c r="E179" s="46"/>
      <c r="F179" s="6"/>
      <c r="H179" s="46"/>
      <c r="I179" s="45"/>
      <c r="J179" s="45"/>
      <c r="K179" s="45"/>
      <c r="L179" s="45"/>
      <c r="M179" s="45"/>
    </row>
    <row r="180" spans="1:13" x14ac:dyDescent="0.3">
      <c r="A180" s="6"/>
      <c r="B180" s="44"/>
      <c r="C180" s="56" t="s">
        <v>80</v>
      </c>
      <c r="D180" s="45" t="s">
        <v>129</v>
      </c>
      <c r="E180" s="45"/>
      <c r="F180" s="6"/>
      <c r="H180" s="46"/>
      <c r="I180" s="45"/>
      <c r="J180" s="45"/>
      <c r="K180" s="45"/>
      <c r="L180" s="45"/>
      <c r="M180" s="45"/>
    </row>
    <row r="181" spans="1:13" x14ac:dyDescent="0.3">
      <c r="A181" s="6"/>
      <c r="B181" s="44"/>
      <c r="C181" s="56" t="s">
        <v>80</v>
      </c>
      <c r="D181" s="45" t="s">
        <v>130</v>
      </c>
      <c r="E181" s="45"/>
      <c r="F181" s="6"/>
      <c r="H181" s="46"/>
      <c r="I181" s="45"/>
      <c r="J181" s="45"/>
      <c r="K181" s="45"/>
      <c r="L181" s="45"/>
      <c r="M181" s="45"/>
    </row>
    <row r="182" spans="1:13" x14ac:dyDescent="0.3">
      <c r="A182" s="6"/>
      <c r="B182" s="44"/>
      <c r="C182" s="56" t="s">
        <v>80</v>
      </c>
      <c r="D182" s="45" t="s">
        <v>131</v>
      </c>
      <c r="E182" s="45"/>
      <c r="F182" s="6"/>
      <c r="H182" s="46"/>
      <c r="I182" s="45"/>
      <c r="J182" s="45"/>
      <c r="K182" s="45"/>
      <c r="L182" s="45"/>
      <c r="M182" s="45"/>
    </row>
    <row r="183" spans="1:13" x14ac:dyDescent="0.3">
      <c r="A183" s="6"/>
      <c r="B183" s="44"/>
      <c r="C183" s="56" t="s">
        <v>80</v>
      </c>
      <c r="D183" s="45" t="s">
        <v>132</v>
      </c>
      <c r="E183" s="45"/>
      <c r="F183" s="6"/>
      <c r="G183" s="56"/>
      <c r="H183" s="45"/>
      <c r="I183" s="45"/>
      <c r="J183" s="45"/>
      <c r="K183" s="45"/>
      <c r="L183" s="45"/>
      <c r="M183" s="45"/>
    </row>
    <row r="184" spans="1:13" x14ac:dyDescent="0.3">
      <c r="A184" s="6"/>
      <c r="B184" s="44"/>
      <c r="C184" s="56"/>
      <c r="D184" s="45"/>
      <c r="E184" s="45"/>
      <c r="F184" s="6"/>
      <c r="G184" s="56"/>
      <c r="H184" s="45"/>
      <c r="I184" s="45"/>
      <c r="J184" s="45"/>
      <c r="K184" s="45"/>
      <c r="L184" s="45"/>
      <c r="M184" s="45"/>
    </row>
    <row r="185" spans="1:13" x14ac:dyDescent="0.3">
      <c r="A185" s="6"/>
      <c r="B185" s="44" t="s">
        <v>19</v>
      </c>
      <c r="C185" s="45" t="s">
        <v>173</v>
      </c>
      <c r="D185" s="44"/>
      <c r="E185" s="46"/>
      <c r="F185" s="6"/>
      <c r="G185" s="56"/>
      <c r="H185" s="45"/>
      <c r="I185" s="45"/>
      <c r="J185" s="45"/>
      <c r="K185" s="45"/>
      <c r="L185" s="45"/>
      <c r="M185" s="45"/>
    </row>
    <row r="186" spans="1:13" x14ac:dyDescent="0.3">
      <c r="A186" s="6"/>
      <c r="B186" s="45"/>
      <c r="C186" s="45" t="s">
        <v>142</v>
      </c>
      <c r="D186" s="45" t="s">
        <v>155</v>
      </c>
      <c r="E186" s="46"/>
      <c r="F186" s="6" t="s">
        <v>11</v>
      </c>
      <c r="G186" s="56" t="s">
        <v>133</v>
      </c>
      <c r="H186" s="45"/>
      <c r="I186" s="45"/>
      <c r="J186" s="45"/>
      <c r="K186" s="45"/>
      <c r="L186" s="45"/>
      <c r="M186" s="45"/>
    </row>
    <row r="187" spans="1:13" x14ac:dyDescent="0.3">
      <c r="A187" s="6"/>
      <c r="B187" s="45"/>
      <c r="C187" s="45" t="s">
        <v>143</v>
      </c>
      <c r="D187" s="45" t="s">
        <v>156</v>
      </c>
      <c r="E187" s="46"/>
      <c r="F187" s="6" t="s">
        <v>11</v>
      </c>
      <c r="G187" s="56" t="s">
        <v>134</v>
      </c>
      <c r="H187" s="45"/>
      <c r="I187" s="45"/>
      <c r="J187" s="45"/>
      <c r="K187" s="45"/>
      <c r="L187" s="45"/>
      <c r="M187" s="45"/>
    </row>
    <row r="188" spans="1:13" x14ac:dyDescent="0.3">
      <c r="A188" s="6"/>
      <c r="B188" s="45"/>
      <c r="C188" s="45" t="s">
        <v>144</v>
      </c>
      <c r="D188" s="45" t="s">
        <v>157</v>
      </c>
      <c r="E188" s="46"/>
      <c r="F188" s="6" t="s">
        <v>11</v>
      </c>
      <c r="G188" s="56" t="s">
        <v>134</v>
      </c>
      <c r="H188" s="45"/>
      <c r="I188" s="45"/>
      <c r="J188" s="45"/>
      <c r="K188" s="45"/>
      <c r="L188" s="45"/>
      <c r="M188" s="45"/>
    </row>
    <row r="189" spans="1:13" x14ac:dyDescent="0.3">
      <c r="A189" s="6"/>
      <c r="B189" s="45"/>
      <c r="C189" s="45" t="s">
        <v>151</v>
      </c>
      <c r="D189" s="45" t="s">
        <v>158</v>
      </c>
      <c r="E189" s="46"/>
      <c r="F189" s="6" t="s">
        <v>11</v>
      </c>
      <c r="G189" s="56" t="s">
        <v>134</v>
      </c>
      <c r="H189" s="45"/>
      <c r="I189" s="45"/>
      <c r="J189" s="45"/>
      <c r="K189" s="45"/>
      <c r="L189" s="45"/>
      <c r="M189" s="45"/>
    </row>
    <row r="190" spans="1:13" x14ac:dyDescent="0.3">
      <c r="A190" s="6"/>
      <c r="B190" s="45"/>
      <c r="C190" s="45" t="s">
        <v>152</v>
      </c>
      <c r="D190" s="45" t="s">
        <v>159</v>
      </c>
      <c r="E190" s="46"/>
      <c r="F190" s="6" t="s">
        <v>11</v>
      </c>
      <c r="G190" s="56" t="s">
        <v>134</v>
      </c>
      <c r="H190" s="45"/>
      <c r="I190" s="45"/>
      <c r="J190" s="45"/>
      <c r="K190" s="45"/>
      <c r="L190" s="45"/>
      <c r="M190" s="45"/>
    </row>
    <row r="191" spans="1:13" x14ac:dyDescent="0.3">
      <c r="A191" s="6"/>
      <c r="B191" s="45"/>
      <c r="C191" s="45" t="s">
        <v>153</v>
      </c>
      <c r="D191" s="45" t="s">
        <v>160</v>
      </c>
      <c r="E191" s="46"/>
      <c r="F191" s="6" t="s">
        <v>11</v>
      </c>
      <c r="G191" s="56" t="s">
        <v>135</v>
      </c>
      <c r="H191" s="45"/>
      <c r="I191" s="45"/>
      <c r="J191" s="45"/>
      <c r="K191" s="45"/>
      <c r="L191" s="45"/>
      <c r="M191" s="45"/>
    </row>
    <row r="192" spans="1:13" x14ac:dyDescent="0.3">
      <c r="A192" s="6"/>
      <c r="B192" s="45"/>
      <c r="C192" s="45" t="s">
        <v>154</v>
      </c>
      <c r="D192" s="45" t="s">
        <v>161</v>
      </c>
      <c r="E192" s="46"/>
      <c r="F192" s="6" t="s">
        <v>11</v>
      </c>
      <c r="G192" s="56" t="s">
        <v>134</v>
      </c>
      <c r="H192" s="45"/>
      <c r="I192" s="45"/>
      <c r="J192" s="45"/>
      <c r="K192" s="45"/>
      <c r="L192" s="45"/>
      <c r="M192" s="45"/>
    </row>
    <row r="193" spans="1:13" x14ac:dyDescent="0.3">
      <c r="A193" s="6"/>
      <c r="B193" s="45"/>
      <c r="C193" s="45"/>
      <c r="D193" s="45"/>
      <c r="E193" s="45"/>
      <c r="F193" s="6"/>
      <c r="G193" s="56"/>
      <c r="H193" s="45"/>
      <c r="I193" s="45"/>
      <c r="J193" s="45"/>
      <c r="K193" s="45"/>
      <c r="L193" s="45"/>
      <c r="M193" s="45"/>
    </row>
    <row r="194" spans="1:13" x14ac:dyDescent="0.3">
      <c r="A194" s="6"/>
      <c r="B194" s="44" t="s">
        <v>72</v>
      </c>
      <c r="C194" s="45" t="s">
        <v>174</v>
      </c>
      <c r="D194" s="44"/>
      <c r="E194" s="46"/>
      <c r="F194" s="6"/>
      <c r="G194" s="56" t="s">
        <v>136</v>
      </c>
      <c r="H194" s="45"/>
      <c r="I194" s="45"/>
      <c r="J194" s="45"/>
      <c r="K194" s="45"/>
      <c r="L194" s="45"/>
      <c r="M194" s="45"/>
    </row>
    <row r="195" spans="1:13" x14ac:dyDescent="0.3">
      <c r="A195" s="6"/>
      <c r="B195" s="45"/>
      <c r="C195" s="45" t="s">
        <v>142</v>
      </c>
      <c r="D195" s="45" t="s">
        <v>162</v>
      </c>
      <c r="E195" s="46"/>
      <c r="F195" s="6" t="s">
        <v>11</v>
      </c>
      <c r="G195" s="56" t="s">
        <v>137</v>
      </c>
      <c r="H195" s="45"/>
      <c r="I195" s="45"/>
      <c r="J195" s="45"/>
      <c r="K195" s="45"/>
      <c r="L195" s="45"/>
      <c r="M195" s="45"/>
    </row>
    <row r="196" spans="1:13" x14ac:dyDescent="0.3">
      <c r="A196" s="6"/>
      <c r="B196" s="45"/>
      <c r="C196" s="45" t="s">
        <v>143</v>
      </c>
      <c r="D196" s="45" t="s">
        <v>163</v>
      </c>
      <c r="E196" s="46"/>
      <c r="F196" s="6" t="s">
        <v>11</v>
      </c>
      <c r="G196" s="56" t="s">
        <v>167</v>
      </c>
      <c r="H196" s="45"/>
      <c r="I196" s="45"/>
      <c r="J196" s="45"/>
      <c r="K196" s="45"/>
      <c r="L196" s="45"/>
      <c r="M196" s="45"/>
    </row>
    <row r="197" spans="1:13" x14ac:dyDescent="0.3">
      <c r="A197" s="6"/>
      <c r="B197" s="45"/>
      <c r="C197" s="45"/>
      <c r="D197" s="45"/>
      <c r="E197" s="46"/>
      <c r="F197" s="56"/>
      <c r="G197" s="56" t="s">
        <v>138</v>
      </c>
      <c r="H197" s="45"/>
      <c r="I197" s="45"/>
      <c r="J197" s="45"/>
      <c r="K197" s="45"/>
      <c r="L197" s="45"/>
      <c r="M197" s="45"/>
    </row>
    <row r="198" spans="1:13" x14ac:dyDescent="0.3">
      <c r="A198" s="6"/>
      <c r="B198" s="45"/>
      <c r="C198" s="45" t="s">
        <v>144</v>
      </c>
      <c r="D198" s="45" t="s">
        <v>164</v>
      </c>
      <c r="E198" s="46"/>
      <c r="F198" s="56" t="s">
        <v>11</v>
      </c>
      <c r="G198" s="56" t="s">
        <v>80</v>
      </c>
      <c r="H198" s="45"/>
      <c r="I198" s="45"/>
      <c r="J198" s="45"/>
      <c r="K198" s="45"/>
      <c r="L198" s="45"/>
      <c r="M198" s="45"/>
    </row>
    <row r="199" spans="1:13" x14ac:dyDescent="0.3">
      <c r="A199" s="6"/>
      <c r="B199" s="45"/>
      <c r="C199" s="45"/>
      <c r="D199" s="45"/>
      <c r="E199" s="46"/>
      <c r="F199" s="56"/>
      <c r="G199" s="56"/>
      <c r="H199" s="45"/>
      <c r="I199" s="45"/>
      <c r="J199" s="45"/>
      <c r="K199" s="45"/>
      <c r="L199" s="45"/>
      <c r="M199" s="45"/>
    </row>
    <row r="200" spans="1:13" ht="29.25" customHeight="1" x14ac:dyDescent="0.3">
      <c r="A200" s="34">
        <v>16</v>
      </c>
      <c r="B200" s="188" t="s">
        <v>74</v>
      </c>
      <c r="C200" s="188"/>
      <c r="D200" s="188"/>
      <c r="E200" s="188"/>
      <c r="F200" s="6" t="s">
        <v>11</v>
      </c>
      <c r="G200" s="56" t="s">
        <v>124</v>
      </c>
      <c r="H200" s="45"/>
      <c r="I200" s="45"/>
      <c r="J200" s="45"/>
      <c r="K200" s="45"/>
      <c r="L200" s="45"/>
      <c r="M200" s="45"/>
    </row>
    <row r="201" spans="1:13" ht="15" customHeight="1" x14ac:dyDescent="0.3">
      <c r="A201" s="6"/>
      <c r="B201" s="55"/>
      <c r="C201" s="55"/>
      <c r="D201" s="55"/>
      <c r="E201" s="55"/>
      <c r="F201" s="6"/>
      <c r="G201" s="56"/>
      <c r="H201" s="45"/>
      <c r="I201" s="45"/>
      <c r="J201" s="45"/>
      <c r="K201" s="45"/>
      <c r="L201" s="45"/>
      <c r="M201" s="45"/>
    </row>
    <row r="202" spans="1:13" x14ac:dyDescent="0.3">
      <c r="A202" s="6">
        <v>17</v>
      </c>
      <c r="B202" s="181" t="s">
        <v>75</v>
      </c>
      <c r="C202" s="181"/>
      <c r="D202" s="181"/>
      <c r="E202" s="181"/>
      <c r="F202" s="6" t="s">
        <v>11</v>
      </c>
      <c r="G202" s="56" t="s">
        <v>123</v>
      </c>
      <c r="H202" s="45"/>
      <c r="I202" s="45"/>
      <c r="J202" s="45"/>
      <c r="K202" s="45"/>
      <c r="L202" s="45"/>
      <c r="M202" s="45"/>
    </row>
    <row r="203" spans="1:13" x14ac:dyDescent="0.3">
      <c r="A203" s="6"/>
      <c r="B203" s="45"/>
      <c r="C203" s="45"/>
      <c r="D203" s="45"/>
      <c r="E203" s="45"/>
      <c r="F203" s="56"/>
      <c r="G203" s="56"/>
      <c r="H203" s="45"/>
      <c r="I203" s="45"/>
      <c r="J203" s="45"/>
      <c r="K203" s="45"/>
      <c r="L203" s="45"/>
      <c r="M203" s="45"/>
    </row>
    <row r="204" spans="1:13" x14ac:dyDescent="0.3">
      <c r="A204" s="6"/>
      <c r="B204" s="45"/>
      <c r="C204" s="45"/>
      <c r="D204" s="45"/>
      <c r="E204" s="45"/>
      <c r="F204" s="56"/>
      <c r="G204" s="56"/>
      <c r="H204" s="45"/>
      <c r="I204" s="45"/>
      <c r="J204" s="45"/>
      <c r="K204" s="45"/>
      <c r="L204" s="45"/>
      <c r="M204" s="45"/>
    </row>
    <row r="205" spans="1:13" x14ac:dyDescent="0.3">
      <c r="A205" s="6"/>
      <c r="B205" s="45"/>
      <c r="C205" s="45"/>
      <c r="D205" s="45"/>
      <c r="E205" s="45"/>
      <c r="F205" s="56"/>
      <c r="G205" s="56"/>
      <c r="H205" s="45"/>
      <c r="I205" s="45"/>
      <c r="J205" s="45"/>
      <c r="K205" s="45"/>
      <c r="L205" s="45"/>
      <c r="M205" s="45"/>
    </row>
    <row r="206" spans="1:13" x14ac:dyDescent="0.3">
      <c r="A206" s="23"/>
      <c r="B206" s="49"/>
      <c r="C206" s="49"/>
      <c r="D206" s="49"/>
      <c r="E206" s="49"/>
      <c r="F206" s="25"/>
      <c r="G206" s="25"/>
      <c r="H206" s="49"/>
      <c r="I206" s="49"/>
      <c r="J206" s="49"/>
      <c r="K206" s="49"/>
      <c r="L206" s="49"/>
      <c r="M206" s="49"/>
    </row>
    <row r="207" spans="1:13" x14ac:dyDescent="0.3">
      <c r="A207" s="23"/>
      <c r="B207" s="24"/>
      <c r="C207" s="24"/>
      <c r="D207" s="24"/>
      <c r="E207" s="24"/>
      <c r="F207" s="25"/>
      <c r="G207" s="25"/>
      <c r="H207" s="24"/>
      <c r="I207" s="24"/>
      <c r="J207" s="24"/>
      <c r="K207" s="24"/>
      <c r="L207" s="24"/>
      <c r="M207" s="24"/>
    </row>
    <row r="208" spans="1:13" x14ac:dyDescent="0.3">
      <c r="A208" s="23"/>
      <c r="B208" s="24"/>
      <c r="C208" s="24"/>
      <c r="D208" s="24"/>
      <c r="E208" s="24"/>
      <c r="F208" s="25"/>
      <c r="G208" s="25"/>
      <c r="H208" s="24"/>
      <c r="I208" s="24"/>
      <c r="J208" s="24"/>
      <c r="K208" s="24"/>
      <c r="L208" s="24"/>
      <c r="M208" s="24"/>
    </row>
    <row r="209" spans="1:13" x14ac:dyDescent="0.3">
      <c r="A209" s="23"/>
      <c r="B209" s="24"/>
      <c r="C209" s="24"/>
      <c r="D209" s="24"/>
      <c r="E209" s="24"/>
      <c r="F209" s="25"/>
      <c r="G209" s="25"/>
      <c r="H209" s="24"/>
      <c r="I209" s="24"/>
      <c r="J209" s="24"/>
      <c r="K209" s="24"/>
      <c r="L209" s="24"/>
      <c r="M209" s="24"/>
    </row>
    <row r="210" spans="1:13" x14ac:dyDescent="0.3">
      <c r="A210" s="23"/>
      <c r="B210" s="24"/>
      <c r="C210" s="24"/>
      <c r="D210" s="24"/>
      <c r="E210" s="24"/>
      <c r="F210" s="25"/>
      <c r="G210" s="25"/>
      <c r="H210" s="24"/>
      <c r="I210" s="24"/>
      <c r="J210" s="24"/>
      <c r="K210" s="24"/>
      <c r="L210" s="24"/>
      <c r="M210" s="24"/>
    </row>
  </sheetData>
  <mergeCells count="194">
    <mergeCell ref="I74:L74"/>
    <mergeCell ref="I75:L75"/>
    <mergeCell ref="I59:L59"/>
    <mergeCell ref="I62:L62"/>
    <mergeCell ref="I63:L63"/>
    <mergeCell ref="I64:L64"/>
    <mergeCell ref="C111:L111"/>
    <mergeCell ref="C112:L112"/>
    <mergeCell ref="C113:L113"/>
    <mergeCell ref="C65:H65"/>
    <mergeCell ref="C66:H66"/>
    <mergeCell ref="C67:H67"/>
    <mergeCell ref="C62:H62"/>
    <mergeCell ref="C63:H63"/>
    <mergeCell ref="C64:H64"/>
    <mergeCell ref="I65:L65"/>
    <mergeCell ref="I66:L66"/>
    <mergeCell ref="I67:L67"/>
    <mergeCell ref="I100:L100"/>
    <mergeCell ref="I70:L71"/>
    <mergeCell ref="I72:L72"/>
    <mergeCell ref="I76:L76"/>
    <mergeCell ref="I77:L77"/>
    <mergeCell ref="I78:L78"/>
    <mergeCell ref="I54:L54"/>
    <mergeCell ref="I55:L55"/>
    <mergeCell ref="I56:L56"/>
    <mergeCell ref="I57:L57"/>
    <mergeCell ref="I58:L58"/>
    <mergeCell ref="I60:L60"/>
    <mergeCell ref="C54:H54"/>
    <mergeCell ref="C55:H55"/>
    <mergeCell ref="C56:H56"/>
    <mergeCell ref="C57:H57"/>
    <mergeCell ref="C58:H58"/>
    <mergeCell ref="C59:H59"/>
    <mergeCell ref="C60:H60"/>
    <mergeCell ref="B202:E202"/>
    <mergeCell ref="C37:E37"/>
    <mergeCell ref="C38:E38"/>
    <mergeCell ref="F37:H37"/>
    <mergeCell ref="F38:H38"/>
    <mergeCell ref="B46:K46"/>
    <mergeCell ref="B47:K47"/>
    <mergeCell ref="C150:H150"/>
    <mergeCell ref="D159:L159"/>
    <mergeCell ref="E169:L169"/>
    <mergeCell ref="E170:L170"/>
    <mergeCell ref="E171:L171"/>
    <mergeCell ref="B200:E200"/>
    <mergeCell ref="B136:F136"/>
    <mergeCell ref="C137:H137"/>
    <mergeCell ref="I137:L137"/>
    <mergeCell ref="B147:E147"/>
    <mergeCell ref="B148:B149"/>
    <mergeCell ref="C148:H149"/>
    <mergeCell ref="I148:L149"/>
    <mergeCell ref="C128:E128"/>
    <mergeCell ref="F128:J128"/>
    <mergeCell ref="K128:L128"/>
    <mergeCell ref="F129:J129"/>
    <mergeCell ref="C45:E45"/>
    <mergeCell ref="F45:H45"/>
    <mergeCell ref="B51:E51"/>
    <mergeCell ref="B52:B53"/>
    <mergeCell ref="C52:H53"/>
    <mergeCell ref="I52:L53"/>
    <mergeCell ref="C43:E43"/>
    <mergeCell ref="F43:H43"/>
    <mergeCell ref="C44:E44"/>
    <mergeCell ref="F44:H44"/>
    <mergeCell ref="C40:E40"/>
    <mergeCell ref="F40:H40"/>
    <mergeCell ref="C41:E41"/>
    <mergeCell ref="F41:H41"/>
    <mergeCell ref="F42:H42"/>
    <mergeCell ref="C42:E42"/>
    <mergeCell ref="C36:E36"/>
    <mergeCell ref="F36:H36"/>
    <mergeCell ref="C39:E39"/>
    <mergeCell ref="F39:H39"/>
    <mergeCell ref="F34:H34"/>
    <mergeCell ref="C35:E35"/>
    <mergeCell ref="F35:H35"/>
    <mergeCell ref="K29:K31"/>
    <mergeCell ref="L29:L31"/>
    <mergeCell ref="C32:E32"/>
    <mergeCell ref="F32:H32"/>
    <mergeCell ref="C33:E33"/>
    <mergeCell ref="F33:H33"/>
    <mergeCell ref="I80:L80"/>
    <mergeCell ref="M29:M31"/>
    <mergeCell ref="A2:L2"/>
    <mergeCell ref="B4:E4"/>
    <mergeCell ref="B5:E5"/>
    <mergeCell ref="B6:E6"/>
    <mergeCell ref="B14:E14"/>
    <mergeCell ref="G14:L14"/>
    <mergeCell ref="B15:E15"/>
    <mergeCell ref="H24:L24"/>
    <mergeCell ref="H25:L25"/>
    <mergeCell ref="H26:L26"/>
    <mergeCell ref="B27:E27"/>
    <mergeCell ref="B29:B31"/>
    <mergeCell ref="C29:E31"/>
    <mergeCell ref="F29:H31"/>
    <mergeCell ref="I29:I31"/>
    <mergeCell ref="J29:J31"/>
    <mergeCell ref="C34:E34"/>
    <mergeCell ref="C79:H79"/>
    <mergeCell ref="C80:H80"/>
    <mergeCell ref="C61:H61"/>
    <mergeCell ref="I61:L61"/>
    <mergeCell ref="I79:L79"/>
    <mergeCell ref="B69:E69"/>
    <mergeCell ref="B70:B71"/>
    <mergeCell ref="C70:H71"/>
    <mergeCell ref="B91:E91"/>
    <mergeCell ref="B92:B93"/>
    <mergeCell ref="C92:H93"/>
    <mergeCell ref="I92:L93"/>
    <mergeCell ref="I81:L81"/>
    <mergeCell ref="I85:L85"/>
    <mergeCell ref="C82:H82"/>
    <mergeCell ref="C81:H81"/>
    <mergeCell ref="C85:H85"/>
    <mergeCell ref="I83:L83"/>
    <mergeCell ref="I84:L84"/>
    <mergeCell ref="C72:H72"/>
    <mergeCell ref="C73:H73"/>
    <mergeCell ref="C74:H74"/>
    <mergeCell ref="C75:H75"/>
    <mergeCell ref="C84:H84"/>
    <mergeCell ref="C83:H83"/>
    <mergeCell ref="C76:H76"/>
    <mergeCell ref="C77:H77"/>
    <mergeCell ref="C78:H78"/>
    <mergeCell ref="I82:L82"/>
    <mergeCell ref="I94:L94"/>
    <mergeCell ref="C94:H94"/>
    <mergeCell ref="C95:H95"/>
    <mergeCell ref="C96:H96"/>
    <mergeCell ref="I96:L96"/>
    <mergeCell ref="C97:H97"/>
    <mergeCell ref="I97:L97"/>
    <mergeCell ref="C98:H98"/>
    <mergeCell ref="I98:L98"/>
    <mergeCell ref="C134:E134"/>
    <mergeCell ref="F134:J134"/>
    <mergeCell ref="K134:L134"/>
    <mergeCell ref="C105:H105"/>
    <mergeCell ref="I105:L105"/>
    <mergeCell ref="C106:H106"/>
    <mergeCell ref="I106:L106"/>
    <mergeCell ref="C129:E129"/>
    <mergeCell ref="K130:L130"/>
    <mergeCell ref="B109:E109"/>
    <mergeCell ref="C110:L110"/>
    <mergeCell ref="C118:L118"/>
    <mergeCell ref="C131:E131"/>
    <mergeCell ref="F131:J131"/>
    <mergeCell ref="K131:L131"/>
    <mergeCell ref="C132:E132"/>
    <mergeCell ref="C114:L114"/>
    <mergeCell ref="C115:L115"/>
    <mergeCell ref="C107:H107"/>
    <mergeCell ref="I107:L107"/>
    <mergeCell ref="B125:E125"/>
    <mergeCell ref="B126:B127"/>
    <mergeCell ref="C126:E127"/>
    <mergeCell ref="F126:J127"/>
    <mergeCell ref="K129:L129"/>
    <mergeCell ref="F130:J130"/>
    <mergeCell ref="C99:H99"/>
    <mergeCell ref="I99:L99"/>
    <mergeCell ref="C100:H100"/>
    <mergeCell ref="F132:J132"/>
    <mergeCell ref="K132:L132"/>
    <mergeCell ref="C133:E133"/>
    <mergeCell ref="F133:J133"/>
    <mergeCell ref="K133:L133"/>
    <mergeCell ref="C101:H101"/>
    <mergeCell ref="K126:L127"/>
    <mergeCell ref="C119:L119"/>
    <mergeCell ref="C120:L120"/>
    <mergeCell ref="C121:L121"/>
    <mergeCell ref="C122:L122"/>
    <mergeCell ref="I101:L101"/>
    <mergeCell ref="I102:L102"/>
    <mergeCell ref="I103:L103"/>
    <mergeCell ref="I104:L104"/>
    <mergeCell ref="C102:H102"/>
    <mergeCell ref="C103:H103"/>
    <mergeCell ref="C104:H104"/>
  </mergeCells>
  <pageMargins left="0.7" right="0.7" top="0.75" bottom="0.75" header="0.3" footer="0.3"/>
  <pageSetup paperSize="5" scale="77" orientation="portrait" horizont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191"/>
  <sheetViews>
    <sheetView tabSelected="1" view="pageBreakPreview" topLeftCell="A145" zoomScaleNormal="100" zoomScaleSheetLayoutView="100" workbookViewId="0">
      <selection activeCell="L164" sqref="L164"/>
    </sheetView>
  </sheetViews>
  <sheetFormatPr defaultRowHeight="14.4" x14ac:dyDescent="0.3"/>
  <cols>
    <col min="1" max="1" width="3" style="1" customWidth="1"/>
    <col min="2" max="2" width="3.5546875" customWidth="1"/>
    <col min="3" max="3" width="2.5546875" customWidth="1"/>
    <col min="4" max="4" width="4.109375" customWidth="1"/>
    <col min="5" max="5" width="20.6640625" customWidth="1"/>
    <col min="6" max="7" width="2.44140625" style="2" customWidth="1"/>
    <col min="8" max="8" width="15" customWidth="1"/>
    <col min="9" max="9" width="8.109375" customWidth="1"/>
    <col min="10" max="10" width="12" customWidth="1"/>
    <col min="11" max="11" width="8.6640625" customWidth="1"/>
    <col min="12" max="14" width="12.109375" customWidth="1"/>
    <col min="15" max="15" width="17.88671875" customWidth="1"/>
    <col min="16" max="16" width="5.5546875" customWidth="1"/>
    <col min="17" max="17" width="3.5546875" customWidth="1"/>
    <col min="20" max="20" width="16" customWidth="1"/>
  </cols>
  <sheetData>
    <row r="2" spans="1:15" ht="22.5" customHeight="1" x14ac:dyDescent="0.3">
      <c r="A2" s="115" t="s">
        <v>0</v>
      </c>
      <c r="B2" s="115"/>
      <c r="C2" s="115"/>
      <c r="D2" s="115"/>
      <c r="E2" s="115"/>
      <c r="F2" s="115"/>
      <c r="G2" s="115"/>
      <c r="H2" s="115"/>
      <c r="I2" s="115"/>
      <c r="J2" s="115"/>
      <c r="K2" s="115"/>
      <c r="L2" s="115"/>
      <c r="M2" s="101"/>
      <c r="N2" s="101"/>
    </row>
    <row r="3" spans="1:15" x14ac:dyDescent="0.3">
      <c r="A3" s="3"/>
      <c r="B3" s="4"/>
      <c r="C3" s="4"/>
      <c r="D3" s="4"/>
      <c r="E3" s="4"/>
      <c r="F3" s="5"/>
      <c r="G3" s="5"/>
      <c r="H3" s="4"/>
      <c r="I3" s="4"/>
      <c r="J3" s="4"/>
      <c r="K3" s="4"/>
      <c r="L3" s="4"/>
      <c r="M3" s="4"/>
      <c r="N3" s="4"/>
    </row>
    <row r="4" spans="1:15" x14ac:dyDescent="0.3">
      <c r="A4" s="9" t="s">
        <v>1</v>
      </c>
      <c r="B4" s="125" t="s">
        <v>6</v>
      </c>
      <c r="C4" s="125"/>
      <c r="D4" s="125"/>
      <c r="E4" s="125"/>
      <c r="F4" s="103" t="s">
        <v>11</v>
      </c>
      <c r="G4" s="113" t="s">
        <v>296</v>
      </c>
      <c r="I4" s="7"/>
      <c r="J4" s="7"/>
      <c r="K4" s="7"/>
      <c r="L4" s="7"/>
      <c r="M4" s="7"/>
      <c r="N4" s="7"/>
    </row>
    <row r="5" spans="1:15" x14ac:dyDescent="0.3">
      <c r="A5" s="10" t="s">
        <v>2</v>
      </c>
      <c r="B5" s="125" t="s">
        <v>7</v>
      </c>
      <c r="C5" s="125"/>
      <c r="D5" s="125"/>
      <c r="E5" s="125"/>
      <c r="F5" s="103" t="s">
        <v>11</v>
      </c>
      <c r="G5" s="103"/>
      <c r="H5" s="7"/>
      <c r="I5" s="7"/>
      <c r="J5" s="7"/>
      <c r="K5" s="7"/>
      <c r="L5" s="7"/>
      <c r="M5" s="7"/>
      <c r="N5" s="7"/>
    </row>
    <row r="6" spans="1:15" x14ac:dyDescent="0.3">
      <c r="A6" s="10" t="s">
        <v>3</v>
      </c>
      <c r="B6" s="125" t="s">
        <v>8</v>
      </c>
      <c r="C6" s="125"/>
      <c r="D6" s="125"/>
      <c r="E6" s="125"/>
      <c r="F6" s="103" t="s">
        <v>11</v>
      </c>
      <c r="G6" s="103"/>
      <c r="H6" s="7"/>
      <c r="I6" s="7"/>
      <c r="J6" s="7"/>
      <c r="K6" s="7"/>
      <c r="L6" s="7"/>
      <c r="M6" s="7"/>
      <c r="N6" s="7"/>
    </row>
    <row r="7" spans="1:15" x14ac:dyDescent="0.3">
      <c r="A7" s="10"/>
      <c r="B7" s="35" t="s">
        <v>14</v>
      </c>
      <c r="C7" s="7" t="s">
        <v>21</v>
      </c>
      <c r="D7" s="7"/>
      <c r="F7" s="103" t="s">
        <v>11</v>
      </c>
      <c r="G7" s="7" t="s">
        <v>80</v>
      </c>
      <c r="I7" s="7"/>
      <c r="J7" s="7"/>
      <c r="K7" s="7"/>
      <c r="L7" s="7"/>
      <c r="M7" s="7"/>
      <c r="N7" s="7"/>
    </row>
    <row r="8" spans="1:15" x14ac:dyDescent="0.3">
      <c r="A8" s="10"/>
      <c r="B8" s="35" t="s">
        <v>15</v>
      </c>
      <c r="C8" s="7" t="s">
        <v>22</v>
      </c>
      <c r="D8" s="7"/>
      <c r="F8" s="103" t="s">
        <v>11</v>
      </c>
      <c r="G8" s="7" t="s">
        <v>80</v>
      </c>
      <c r="I8" s="7"/>
      <c r="J8" s="7"/>
      <c r="K8" s="7"/>
      <c r="L8" s="7"/>
      <c r="M8" s="7"/>
      <c r="N8" s="7"/>
    </row>
    <row r="9" spans="1:15" x14ac:dyDescent="0.3">
      <c r="A9" s="10"/>
      <c r="B9" s="35" t="s">
        <v>16</v>
      </c>
      <c r="C9" s="7" t="s">
        <v>23</v>
      </c>
      <c r="D9" s="7"/>
      <c r="F9" s="103" t="s">
        <v>11</v>
      </c>
      <c r="G9" s="7" t="s">
        <v>259</v>
      </c>
      <c r="H9" s="7" t="s">
        <v>263</v>
      </c>
      <c r="I9" s="7"/>
      <c r="J9" s="7"/>
      <c r="K9" s="7"/>
      <c r="L9" s="7"/>
      <c r="M9" s="7"/>
      <c r="N9" s="7"/>
    </row>
    <row r="10" spans="1:15" x14ac:dyDescent="0.3">
      <c r="A10" s="10"/>
      <c r="B10" s="35" t="s">
        <v>17</v>
      </c>
      <c r="C10" s="7" t="s">
        <v>24</v>
      </c>
      <c r="D10" s="7"/>
      <c r="F10" s="103" t="s">
        <v>11</v>
      </c>
      <c r="G10" s="7" t="s">
        <v>80</v>
      </c>
      <c r="H10" s="7" t="s">
        <v>299</v>
      </c>
      <c r="I10" s="7"/>
      <c r="J10" s="7"/>
      <c r="K10" s="7"/>
      <c r="L10" s="7"/>
      <c r="M10" s="7"/>
      <c r="N10" s="7"/>
    </row>
    <row r="11" spans="1:15" x14ac:dyDescent="0.3">
      <c r="A11" s="10"/>
      <c r="B11" s="35" t="s">
        <v>18</v>
      </c>
      <c r="C11" s="7" t="s">
        <v>25</v>
      </c>
      <c r="D11" s="7"/>
      <c r="F11" s="103" t="s">
        <v>11</v>
      </c>
      <c r="G11" s="7" t="s">
        <v>80</v>
      </c>
      <c r="I11" s="7"/>
      <c r="J11" s="7"/>
      <c r="K11" s="7"/>
      <c r="L11" s="7"/>
      <c r="M11" s="7"/>
      <c r="N11" s="7"/>
    </row>
    <row r="12" spans="1:15" x14ac:dyDescent="0.3">
      <c r="A12" s="10"/>
      <c r="B12" s="35" t="s">
        <v>19</v>
      </c>
      <c r="C12" s="7" t="s">
        <v>26</v>
      </c>
      <c r="D12" s="7"/>
      <c r="F12" s="103" t="s">
        <v>11</v>
      </c>
      <c r="G12" s="7" t="s">
        <v>80</v>
      </c>
      <c r="I12" s="7"/>
      <c r="J12" s="7"/>
      <c r="K12" s="7"/>
      <c r="L12" s="7"/>
      <c r="M12" s="7"/>
      <c r="N12" s="7"/>
    </row>
    <row r="13" spans="1:15" x14ac:dyDescent="0.3">
      <c r="A13" s="10"/>
      <c r="B13" s="35" t="s">
        <v>20</v>
      </c>
      <c r="C13" s="7" t="s">
        <v>27</v>
      </c>
      <c r="D13" s="7"/>
      <c r="F13" s="103" t="s">
        <v>11</v>
      </c>
      <c r="G13" s="7" t="s">
        <v>80</v>
      </c>
      <c r="I13" s="7"/>
      <c r="J13" s="7"/>
      <c r="K13" s="7"/>
      <c r="L13" s="7"/>
      <c r="M13" s="7"/>
      <c r="N13" s="7"/>
    </row>
    <row r="14" spans="1:15" ht="38.25" customHeight="1" x14ac:dyDescent="0.3">
      <c r="A14" s="26" t="s">
        <v>4</v>
      </c>
      <c r="B14" s="169" t="s">
        <v>9</v>
      </c>
      <c r="C14" s="169"/>
      <c r="D14" s="169"/>
      <c r="E14" s="169"/>
      <c r="F14" s="107" t="s">
        <v>11</v>
      </c>
      <c r="G14" s="196" t="s">
        <v>274</v>
      </c>
      <c r="H14" s="196"/>
      <c r="I14" s="196"/>
      <c r="J14" s="196"/>
      <c r="K14" s="196"/>
      <c r="L14" s="196"/>
      <c r="M14" s="105"/>
      <c r="N14" s="105"/>
    </row>
    <row r="15" spans="1:15" x14ac:dyDescent="0.3">
      <c r="A15" s="10" t="s">
        <v>5</v>
      </c>
      <c r="B15" s="125" t="s">
        <v>10</v>
      </c>
      <c r="C15" s="125"/>
      <c r="D15" s="125"/>
      <c r="E15" s="125"/>
      <c r="F15" s="103" t="s">
        <v>11</v>
      </c>
      <c r="G15" s="103"/>
      <c r="H15" s="7"/>
      <c r="I15" s="7"/>
      <c r="J15" s="7"/>
      <c r="K15" s="7"/>
      <c r="L15" s="7"/>
      <c r="M15" s="7"/>
      <c r="N15" s="7"/>
    </row>
    <row r="16" spans="1:15" ht="30" customHeight="1" x14ac:dyDescent="0.3">
      <c r="A16" s="10"/>
      <c r="B16" s="197" t="s">
        <v>14</v>
      </c>
      <c r="C16" s="28" t="s">
        <v>40</v>
      </c>
      <c r="D16" s="28"/>
      <c r="E16" s="108"/>
      <c r="F16" s="114" t="s">
        <v>11</v>
      </c>
      <c r="G16" s="199" t="s">
        <v>303</v>
      </c>
      <c r="H16" s="199"/>
      <c r="I16" s="199"/>
      <c r="J16" s="199"/>
      <c r="K16" s="199"/>
      <c r="L16" s="199"/>
      <c r="M16" s="47"/>
      <c r="N16" s="47"/>
      <c r="O16" s="47"/>
    </row>
    <row r="17" spans="1:21" x14ac:dyDescent="0.3">
      <c r="A17" s="10"/>
      <c r="B17" s="197" t="s">
        <v>15</v>
      </c>
      <c r="C17" s="28" t="s">
        <v>41</v>
      </c>
      <c r="D17" s="28"/>
      <c r="E17" s="108"/>
      <c r="F17" s="114" t="s">
        <v>11</v>
      </c>
      <c r="G17" s="114"/>
      <c r="H17" s="108"/>
      <c r="I17" s="28"/>
      <c r="J17" s="28"/>
      <c r="K17" s="28"/>
      <c r="L17" s="28"/>
      <c r="M17" s="7"/>
      <c r="N17" s="7"/>
    </row>
    <row r="18" spans="1:21" x14ac:dyDescent="0.3">
      <c r="A18" s="10"/>
      <c r="B18" s="197"/>
      <c r="C18" s="28" t="s">
        <v>83</v>
      </c>
      <c r="D18" s="28"/>
      <c r="E18" s="108"/>
      <c r="F18" s="114" t="s">
        <v>11</v>
      </c>
      <c r="G18" s="28"/>
      <c r="H18" s="108"/>
      <c r="I18" s="28"/>
      <c r="J18" s="28"/>
      <c r="K18" s="28"/>
      <c r="L18" s="28"/>
      <c r="M18" s="7"/>
      <c r="N18" s="7"/>
    </row>
    <row r="19" spans="1:21" x14ac:dyDescent="0.3">
      <c r="A19" s="10"/>
      <c r="B19" s="197"/>
      <c r="C19" s="28" t="s">
        <v>84</v>
      </c>
      <c r="D19" s="28"/>
      <c r="E19" s="108"/>
      <c r="F19" s="114" t="s">
        <v>11</v>
      </c>
      <c r="G19" s="198" t="s">
        <v>259</v>
      </c>
      <c r="H19" s="28" t="s">
        <v>300</v>
      </c>
      <c r="I19" s="28"/>
      <c r="J19" s="28"/>
      <c r="K19" s="28"/>
      <c r="L19" s="28"/>
      <c r="M19" s="7"/>
      <c r="N19" s="7"/>
    </row>
    <row r="20" spans="1:21" x14ac:dyDescent="0.3">
      <c r="A20" s="10"/>
      <c r="B20" s="197"/>
      <c r="C20" s="28"/>
      <c r="D20" s="28"/>
      <c r="E20" s="108"/>
      <c r="F20" s="114"/>
      <c r="G20" s="198" t="s">
        <v>259</v>
      </c>
      <c r="H20" s="28" t="s">
        <v>302</v>
      </c>
      <c r="I20" s="28"/>
      <c r="J20" s="28"/>
      <c r="K20" s="28"/>
      <c r="L20" s="28"/>
      <c r="M20" s="7"/>
      <c r="N20" s="7"/>
    </row>
    <row r="21" spans="1:21" x14ac:dyDescent="0.3">
      <c r="A21" s="10"/>
      <c r="B21" s="197"/>
      <c r="C21" s="197"/>
      <c r="D21" s="197"/>
      <c r="E21" s="28"/>
      <c r="F21" s="114"/>
      <c r="G21" s="198" t="s">
        <v>259</v>
      </c>
      <c r="H21" s="28" t="s">
        <v>301</v>
      </c>
      <c r="I21" s="28"/>
      <c r="J21" s="28"/>
      <c r="K21" s="28"/>
      <c r="L21" s="28"/>
      <c r="M21" s="7"/>
      <c r="N21" s="7"/>
    </row>
    <row r="22" spans="1:21" x14ac:dyDescent="0.3">
      <c r="A22" s="10"/>
      <c r="B22" s="197"/>
      <c r="C22" s="197"/>
      <c r="D22" s="197"/>
      <c r="E22" s="28"/>
      <c r="F22" s="114"/>
      <c r="G22" s="114"/>
      <c r="H22" s="28"/>
      <c r="I22" s="28"/>
      <c r="J22" s="28"/>
      <c r="K22" s="28"/>
      <c r="L22" s="28"/>
      <c r="M22" s="7"/>
      <c r="N22" s="7"/>
    </row>
    <row r="23" spans="1:21" ht="26.25" customHeight="1" x14ac:dyDescent="0.3">
      <c r="A23" s="6"/>
      <c r="B23" s="27" t="s">
        <v>16</v>
      </c>
      <c r="C23" s="28" t="s">
        <v>42</v>
      </c>
      <c r="D23" s="28"/>
      <c r="E23" s="108"/>
      <c r="F23" s="114" t="s">
        <v>11</v>
      </c>
      <c r="G23" s="114" t="s">
        <v>80</v>
      </c>
      <c r="H23" s="196" t="s">
        <v>297</v>
      </c>
      <c r="I23" s="196"/>
      <c r="J23" s="196"/>
      <c r="K23" s="196"/>
      <c r="L23" s="196"/>
      <c r="M23" s="105"/>
      <c r="N23" s="105"/>
    </row>
    <row r="24" spans="1:21" ht="15" customHeight="1" x14ac:dyDescent="0.3">
      <c r="A24" s="6"/>
      <c r="B24" s="12"/>
      <c r="C24" s="12"/>
      <c r="D24" s="12"/>
      <c r="E24" s="7"/>
      <c r="F24" s="103"/>
      <c r="G24" s="107"/>
      <c r="H24" s="170"/>
      <c r="I24" s="170"/>
      <c r="J24" s="170"/>
      <c r="K24" s="170"/>
      <c r="L24" s="170"/>
      <c r="M24" s="105"/>
      <c r="N24" s="105"/>
    </row>
    <row r="25" spans="1:21" x14ac:dyDescent="0.3">
      <c r="A25" s="10" t="s">
        <v>12</v>
      </c>
      <c r="B25" s="125" t="s">
        <v>13</v>
      </c>
      <c r="C25" s="125"/>
      <c r="D25" s="125"/>
      <c r="E25" s="125"/>
      <c r="F25" s="103"/>
      <c r="G25" s="103"/>
      <c r="H25" s="7"/>
      <c r="I25" s="7"/>
      <c r="J25" s="7"/>
      <c r="K25" s="7"/>
      <c r="L25" s="7"/>
      <c r="M25" s="7"/>
      <c r="N25" s="105"/>
    </row>
    <row r="26" spans="1:21" ht="5.25" customHeight="1" x14ac:dyDescent="0.3">
      <c r="A26" s="6"/>
      <c r="B26" s="7"/>
      <c r="C26" s="7"/>
      <c r="D26" s="7"/>
      <c r="E26" s="7"/>
      <c r="F26" s="103"/>
      <c r="G26" s="103"/>
      <c r="H26" s="7"/>
      <c r="I26" s="7"/>
      <c r="J26" s="7"/>
      <c r="K26" s="7"/>
      <c r="L26" s="7"/>
      <c r="M26" s="7"/>
      <c r="N26" s="105"/>
    </row>
    <row r="27" spans="1:21" ht="6.6" customHeight="1" x14ac:dyDescent="0.3">
      <c r="A27" s="6"/>
      <c r="B27" s="119" t="s">
        <v>28</v>
      </c>
      <c r="C27" s="126" t="s">
        <v>29</v>
      </c>
      <c r="D27" s="171"/>
      <c r="E27" s="127"/>
      <c r="F27" s="126" t="s">
        <v>30</v>
      </c>
      <c r="G27" s="171"/>
      <c r="H27" s="127"/>
      <c r="I27" s="122" t="s">
        <v>31</v>
      </c>
      <c r="J27" s="122" t="s">
        <v>76</v>
      </c>
      <c r="K27" s="122" t="s">
        <v>77</v>
      </c>
      <c r="L27" s="122" t="s">
        <v>37</v>
      </c>
      <c r="M27" s="122" t="s">
        <v>205</v>
      </c>
      <c r="N27" s="105"/>
    </row>
    <row r="28" spans="1:21" ht="15" customHeight="1" x14ac:dyDescent="0.3">
      <c r="A28" s="6"/>
      <c r="B28" s="120"/>
      <c r="C28" s="128"/>
      <c r="D28" s="172"/>
      <c r="E28" s="129"/>
      <c r="F28" s="128"/>
      <c r="G28" s="172"/>
      <c r="H28" s="129"/>
      <c r="I28" s="123"/>
      <c r="J28" s="123"/>
      <c r="K28" s="123"/>
      <c r="L28" s="123"/>
      <c r="M28" s="123"/>
      <c r="N28" s="105"/>
      <c r="R28" t="s">
        <v>265</v>
      </c>
      <c r="S28" t="s">
        <v>266</v>
      </c>
      <c r="T28" t="s">
        <v>267</v>
      </c>
      <c r="U28" t="s">
        <v>268</v>
      </c>
    </row>
    <row r="29" spans="1:21" ht="21" customHeight="1" x14ac:dyDescent="0.3">
      <c r="A29" s="6"/>
      <c r="B29" s="121"/>
      <c r="C29" s="130"/>
      <c r="D29" s="173"/>
      <c r="E29" s="131"/>
      <c r="F29" s="130"/>
      <c r="G29" s="173"/>
      <c r="H29" s="131"/>
      <c r="I29" s="124"/>
      <c r="J29" s="124"/>
      <c r="K29" s="124"/>
      <c r="L29" s="124"/>
      <c r="M29" s="124"/>
      <c r="N29" s="105"/>
      <c r="T29" t="s">
        <v>269</v>
      </c>
      <c r="U29" t="s">
        <v>270</v>
      </c>
    </row>
    <row r="30" spans="1:21" ht="114.6" customHeight="1" x14ac:dyDescent="0.3">
      <c r="A30" s="6"/>
      <c r="B30" s="29" t="s">
        <v>1</v>
      </c>
      <c r="C30" s="200" t="s">
        <v>304</v>
      </c>
      <c r="D30" s="201"/>
      <c r="E30" s="202"/>
      <c r="F30" s="193" t="s">
        <v>260</v>
      </c>
      <c r="G30" s="194"/>
      <c r="H30" s="195"/>
      <c r="I30" s="109">
        <v>12</v>
      </c>
      <c r="J30" s="109">
        <f t="shared" ref="J30" si="0">M30*60</f>
        <v>1650</v>
      </c>
      <c r="K30" s="110">
        <v>78000</v>
      </c>
      <c r="L30" s="112">
        <f>(I30*J30)/K30</f>
        <v>0.25384615384615383</v>
      </c>
      <c r="M30" s="109">
        <v>27.5</v>
      </c>
      <c r="N30" s="98"/>
      <c r="O30" s="95" t="s">
        <v>206</v>
      </c>
      <c r="P30" s="108"/>
      <c r="Q30" s="108"/>
      <c r="R30" s="108">
        <v>5.5</v>
      </c>
      <c r="S30" s="108">
        <v>5</v>
      </c>
      <c r="T30" s="108">
        <f t="shared" ref="T30:T33" si="1">R30*S30*60</f>
        <v>1650</v>
      </c>
      <c r="U30" s="108">
        <f>R30*S30</f>
        <v>27.5</v>
      </c>
    </row>
    <row r="31" spans="1:21" ht="64.8" customHeight="1" x14ac:dyDescent="0.3">
      <c r="A31" s="6"/>
      <c r="B31" s="29" t="s">
        <v>2</v>
      </c>
      <c r="C31" s="200" t="s">
        <v>305</v>
      </c>
      <c r="D31" s="201"/>
      <c r="E31" s="202"/>
      <c r="F31" s="193" t="s">
        <v>289</v>
      </c>
      <c r="G31" s="194"/>
      <c r="H31" s="195"/>
      <c r="I31" s="109">
        <v>10</v>
      </c>
      <c r="J31" s="109">
        <v>1650</v>
      </c>
      <c r="K31" s="110">
        <v>78000</v>
      </c>
      <c r="L31" s="111">
        <f t="shared" ref="L31:L42" si="2">(I31*J31)/K31</f>
        <v>0.21153846153846154</v>
      </c>
      <c r="M31" s="109">
        <v>27.5</v>
      </c>
      <c r="N31" s="98"/>
      <c r="O31" s="95" t="s">
        <v>278</v>
      </c>
      <c r="P31" s="108"/>
      <c r="Q31" s="108"/>
      <c r="R31" s="108">
        <v>5.5</v>
      </c>
      <c r="S31" s="108">
        <v>5</v>
      </c>
      <c r="T31" s="108">
        <f t="shared" si="1"/>
        <v>1650</v>
      </c>
      <c r="U31" s="108">
        <f t="shared" ref="U31:U42" si="3">R31*S31</f>
        <v>27.5</v>
      </c>
    </row>
    <row r="32" spans="1:21" ht="41.4" customHeight="1" x14ac:dyDescent="0.3">
      <c r="A32" s="6"/>
      <c r="B32" s="29">
        <v>3</v>
      </c>
      <c r="C32" s="200" t="s">
        <v>306</v>
      </c>
      <c r="D32" s="201"/>
      <c r="E32" s="202"/>
      <c r="F32" s="193" t="s">
        <v>281</v>
      </c>
      <c r="G32" s="194"/>
      <c r="H32" s="195"/>
      <c r="I32" s="109">
        <v>10</v>
      </c>
      <c r="J32" s="109">
        <v>1650</v>
      </c>
      <c r="K32" s="110">
        <v>78000</v>
      </c>
      <c r="L32" s="111">
        <f t="shared" si="2"/>
        <v>0.21153846153846154</v>
      </c>
      <c r="M32" s="109">
        <v>27.5</v>
      </c>
      <c r="N32" s="98"/>
      <c r="O32" s="95" t="s">
        <v>278</v>
      </c>
      <c r="P32" s="108"/>
      <c r="Q32" s="108"/>
      <c r="R32" s="108">
        <v>5.5</v>
      </c>
      <c r="S32" s="108">
        <v>5</v>
      </c>
      <c r="T32" s="108">
        <f t="shared" si="1"/>
        <v>1650</v>
      </c>
      <c r="U32" s="108">
        <f t="shared" si="3"/>
        <v>27.5</v>
      </c>
    </row>
    <row r="33" spans="1:21" ht="52.2" customHeight="1" x14ac:dyDescent="0.3">
      <c r="A33" s="6"/>
      <c r="B33" s="29">
        <v>4</v>
      </c>
      <c r="C33" s="200" t="s">
        <v>307</v>
      </c>
      <c r="D33" s="201"/>
      <c r="E33" s="202"/>
      <c r="F33" s="193" t="s">
        <v>290</v>
      </c>
      <c r="G33" s="194"/>
      <c r="H33" s="195"/>
      <c r="I33" s="109">
        <v>30</v>
      </c>
      <c r="J33" s="109">
        <v>1650</v>
      </c>
      <c r="K33" s="110">
        <v>78000</v>
      </c>
      <c r="L33" s="111">
        <f t="shared" si="2"/>
        <v>0.63461538461538458</v>
      </c>
      <c r="M33" s="109">
        <v>16.5</v>
      </c>
      <c r="N33" s="98"/>
      <c r="O33" s="97" t="s">
        <v>278</v>
      </c>
      <c r="P33" s="108"/>
      <c r="Q33" s="108"/>
      <c r="R33" s="108">
        <v>5.5</v>
      </c>
      <c r="S33" s="108">
        <v>3</v>
      </c>
      <c r="T33" s="108">
        <f t="shared" si="1"/>
        <v>990</v>
      </c>
      <c r="U33" s="108">
        <f t="shared" si="3"/>
        <v>16.5</v>
      </c>
    </row>
    <row r="34" spans="1:21" ht="32.4" customHeight="1" x14ac:dyDescent="0.3">
      <c r="A34" s="6"/>
      <c r="B34" s="29">
        <v>5</v>
      </c>
      <c r="C34" s="200" t="s">
        <v>288</v>
      </c>
      <c r="D34" s="201"/>
      <c r="E34" s="202"/>
      <c r="F34" s="193" t="s">
        <v>282</v>
      </c>
      <c r="G34" s="194"/>
      <c r="H34" s="195"/>
      <c r="I34" s="109">
        <v>30</v>
      </c>
      <c r="J34" s="109">
        <v>990</v>
      </c>
      <c r="K34" s="110">
        <v>78000</v>
      </c>
      <c r="L34" s="111">
        <f t="shared" si="2"/>
        <v>0.38076923076923075</v>
      </c>
      <c r="M34" s="109">
        <v>16.5</v>
      </c>
      <c r="N34" s="98"/>
      <c r="O34" s="95" t="s">
        <v>278</v>
      </c>
      <c r="P34" s="108"/>
      <c r="Q34" s="108"/>
      <c r="R34" s="108">
        <v>5.5</v>
      </c>
      <c r="S34" s="108">
        <v>3</v>
      </c>
      <c r="T34" s="108">
        <f t="shared" ref="T34:T42" si="4">R34*S34*60</f>
        <v>990</v>
      </c>
      <c r="U34" s="108">
        <f t="shared" si="3"/>
        <v>16.5</v>
      </c>
    </row>
    <row r="35" spans="1:21" ht="41.4" customHeight="1" x14ac:dyDescent="0.3">
      <c r="A35" s="6"/>
      <c r="B35" s="29">
        <v>6</v>
      </c>
      <c r="C35" s="200" t="s">
        <v>313</v>
      </c>
      <c r="D35" s="201"/>
      <c r="E35" s="202"/>
      <c r="F35" s="193" t="s">
        <v>283</v>
      </c>
      <c r="G35" s="194"/>
      <c r="H35" s="195"/>
      <c r="I35" s="109">
        <v>15</v>
      </c>
      <c r="J35" s="109">
        <v>990</v>
      </c>
      <c r="K35" s="110">
        <v>78000</v>
      </c>
      <c r="L35" s="111">
        <f t="shared" si="2"/>
        <v>0.19038461538461537</v>
      </c>
      <c r="M35" s="109">
        <v>5.5</v>
      </c>
      <c r="N35" s="98"/>
      <c r="O35" s="95" t="s">
        <v>204</v>
      </c>
      <c r="P35" s="108"/>
      <c r="Q35" s="108"/>
      <c r="R35" s="108">
        <v>5.5</v>
      </c>
      <c r="S35" s="108">
        <v>3</v>
      </c>
      <c r="T35" s="108">
        <f t="shared" si="4"/>
        <v>990</v>
      </c>
      <c r="U35" s="108">
        <f t="shared" si="3"/>
        <v>16.5</v>
      </c>
    </row>
    <row r="36" spans="1:21" ht="51.6" customHeight="1" x14ac:dyDescent="0.3">
      <c r="A36" s="6"/>
      <c r="B36" s="29">
        <v>7</v>
      </c>
      <c r="C36" s="200" t="s">
        <v>308</v>
      </c>
      <c r="D36" s="201"/>
      <c r="E36" s="202"/>
      <c r="F36" s="193" t="s">
        <v>284</v>
      </c>
      <c r="G36" s="194"/>
      <c r="H36" s="195"/>
      <c r="I36" s="109">
        <v>15</v>
      </c>
      <c r="J36" s="109">
        <v>1650</v>
      </c>
      <c r="K36" s="110">
        <v>78000</v>
      </c>
      <c r="L36" s="111">
        <f t="shared" si="2"/>
        <v>0.31730769230769229</v>
      </c>
      <c r="M36" s="109">
        <v>27.5</v>
      </c>
      <c r="N36" s="98"/>
      <c r="O36" s="95" t="s">
        <v>264</v>
      </c>
      <c r="P36" s="108"/>
      <c r="Q36" s="108"/>
      <c r="R36" s="108">
        <v>5.5</v>
      </c>
      <c r="S36" s="108">
        <v>5</v>
      </c>
      <c r="T36" s="108">
        <f t="shared" si="4"/>
        <v>1650</v>
      </c>
      <c r="U36" s="108">
        <f t="shared" si="3"/>
        <v>27.5</v>
      </c>
    </row>
    <row r="37" spans="1:21" ht="52.2" customHeight="1" x14ac:dyDescent="0.3">
      <c r="A37" s="6"/>
      <c r="B37" s="29">
        <v>8</v>
      </c>
      <c r="C37" s="200" t="s">
        <v>314</v>
      </c>
      <c r="D37" s="201"/>
      <c r="E37" s="202"/>
      <c r="F37" s="193" t="s">
        <v>285</v>
      </c>
      <c r="G37" s="194"/>
      <c r="H37" s="195"/>
      <c r="I37" s="109">
        <v>12</v>
      </c>
      <c r="J37" s="109">
        <v>330</v>
      </c>
      <c r="K37" s="110">
        <v>78000</v>
      </c>
      <c r="L37" s="111">
        <f t="shared" si="2"/>
        <v>5.0769230769230768E-2</v>
      </c>
      <c r="M37" s="109">
        <v>5.5</v>
      </c>
      <c r="N37" s="98"/>
      <c r="O37" s="97" t="s">
        <v>264</v>
      </c>
      <c r="P37" s="108"/>
      <c r="Q37" s="108"/>
      <c r="R37" s="108">
        <v>5.5</v>
      </c>
      <c r="S37" s="108">
        <v>1</v>
      </c>
      <c r="T37" s="108">
        <f t="shared" si="4"/>
        <v>330</v>
      </c>
      <c r="U37" s="108">
        <f t="shared" si="3"/>
        <v>5.5</v>
      </c>
    </row>
    <row r="38" spans="1:21" ht="52.5" customHeight="1" x14ac:dyDescent="0.3">
      <c r="A38" s="6"/>
      <c r="B38" s="29">
        <v>9</v>
      </c>
      <c r="C38" s="200" t="s">
        <v>315</v>
      </c>
      <c r="D38" s="201"/>
      <c r="E38" s="202"/>
      <c r="F38" s="193" t="s">
        <v>286</v>
      </c>
      <c r="G38" s="194"/>
      <c r="H38" s="195"/>
      <c r="I38" s="109">
        <v>24</v>
      </c>
      <c r="J38" s="109">
        <v>330</v>
      </c>
      <c r="K38" s="110">
        <v>78000</v>
      </c>
      <c r="L38" s="111">
        <f t="shared" si="2"/>
        <v>0.10153846153846154</v>
      </c>
      <c r="M38" s="109">
        <v>5.5</v>
      </c>
      <c r="N38" s="98"/>
      <c r="O38" s="95" t="s">
        <v>204</v>
      </c>
      <c r="P38" s="108"/>
      <c r="Q38" s="108"/>
      <c r="R38" s="108">
        <v>5.5</v>
      </c>
      <c r="S38" s="108">
        <v>1</v>
      </c>
      <c r="T38" s="108">
        <f t="shared" si="4"/>
        <v>330</v>
      </c>
      <c r="U38" s="108">
        <f t="shared" si="3"/>
        <v>5.5</v>
      </c>
    </row>
    <row r="39" spans="1:21" ht="42" customHeight="1" x14ac:dyDescent="0.3">
      <c r="A39" s="6"/>
      <c r="B39" s="29">
        <v>10</v>
      </c>
      <c r="C39" s="200" t="s">
        <v>309</v>
      </c>
      <c r="D39" s="201"/>
      <c r="E39" s="202"/>
      <c r="F39" s="193" t="s">
        <v>275</v>
      </c>
      <c r="G39" s="194"/>
      <c r="H39" s="195"/>
      <c r="I39" s="109">
        <v>10</v>
      </c>
      <c r="J39" s="109">
        <v>660</v>
      </c>
      <c r="K39" s="110">
        <v>78000</v>
      </c>
      <c r="L39" s="111">
        <f t="shared" si="2"/>
        <v>8.461538461538462E-2</v>
      </c>
      <c r="M39" s="109">
        <v>11</v>
      </c>
      <c r="N39" s="98"/>
      <c r="O39" s="95" t="s">
        <v>279</v>
      </c>
      <c r="P39" s="108"/>
      <c r="Q39" s="108"/>
      <c r="R39" s="108">
        <v>5.5</v>
      </c>
      <c r="S39" s="108">
        <v>2</v>
      </c>
      <c r="T39" s="108">
        <f t="shared" si="4"/>
        <v>660</v>
      </c>
      <c r="U39" s="108">
        <f t="shared" si="3"/>
        <v>11</v>
      </c>
    </row>
    <row r="40" spans="1:21" ht="52.5" customHeight="1" x14ac:dyDescent="0.3">
      <c r="A40" s="6"/>
      <c r="B40" s="29">
        <v>11</v>
      </c>
      <c r="C40" s="200" t="s">
        <v>310</v>
      </c>
      <c r="D40" s="201"/>
      <c r="E40" s="202"/>
      <c r="F40" s="193" t="s">
        <v>276</v>
      </c>
      <c r="G40" s="194"/>
      <c r="H40" s="195"/>
      <c r="I40" s="109">
        <v>24</v>
      </c>
      <c r="J40" s="109">
        <v>330</v>
      </c>
      <c r="K40" s="110">
        <v>78000</v>
      </c>
      <c r="L40" s="111">
        <f t="shared" si="2"/>
        <v>0.10153846153846154</v>
      </c>
      <c r="M40" s="109">
        <v>5.5</v>
      </c>
      <c r="N40" s="98"/>
      <c r="O40" s="95" t="s">
        <v>204</v>
      </c>
      <c r="P40" s="108"/>
      <c r="Q40" s="108"/>
      <c r="R40" s="108">
        <v>5.5</v>
      </c>
      <c r="S40" s="108">
        <v>1</v>
      </c>
      <c r="T40" s="108">
        <f t="shared" si="4"/>
        <v>330</v>
      </c>
      <c r="U40" s="108">
        <f t="shared" si="3"/>
        <v>5.5</v>
      </c>
    </row>
    <row r="41" spans="1:21" ht="66" customHeight="1" x14ac:dyDescent="0.3">
      <c r="A41" s="6"/>
      <c r="B41" s="29">
        <v>12</v>
      </c>
      <c r="C41" s="200" t="s">
        <v>311</v>
      </c>
      <c r="D41" s="201"/>
      <c r="E41" s="202"/>
      <c r="F41" s="193" t="s">
        <v>287</v>
      </c>
      <c r="G41" s="194"/>
      <c r="H41" s="195"/>
      <c r="I41" s="109">
        <v>24</v>
      </c>
      <c r="J41" s="109">
        <v>330</v>
      </c>
      <c r="K41" s="110">
        <v>78000</v>
      </c>
      <c r="L41" s="111">
        <f t="shared" si="2"/>
        <v>0.10153846153846154</v>
      </c>
      <c r="M41" s="109">
        <v>5.5</v>
      </c>
      <c r="N41" s="98"/>
      <c r="O41" s="97" t="s">
        <v>280</v>
      </c>
      <c r="P41" s="108"/>
      <c r="Q41" s="108"/>
      <c r="R41" s="108">
        <v>5.5</v>
      </c>
      <c r="S41" s="108">
        <v>1</v>
      </c>
      <c r="T41" s="108">
        <f t="shared" si="4"/>
        <v>330</v>
      </c>
      <c r="U41" s="108">
        <f t="shared" si="3"/>
        <v>5.5</v>
      </c>
    </row>
    <row r="42" spans="1:21" ht="54.75" customHeight="1" x14ac:dyDescent="0.3">
      <c r="A42" s="6"/>
      <c r="B42" s="29">
        <v>13</v>
      </c>
      <c r="C42" s="200" t="s">
        <v>312</v>
      </c>
      <c r="D42" s="201"/>
      <c r="E42" s="202"/>
      <c r="F42" s="193" t="s">
        <v>261</v>
      </c>
      <c r="G42" s="194"/>
      <c r="H42" s="195"/>
      <c r="I42" s="109">
        <v>60</v>
      </c>
      <c r="J42" s="109">
        <v>330</v>
      </c>
      <c r="K42" s="110">
        <v>78000</v>
      </c>
      <c r="L42" s="111">
        <f t="shared" si="2"/>
        <v>0.25384615384615383</v>
      </c>
      <c r="M42" s="109">
        <v>5.5</v>
      </c>
      <c r="N42" s="98"/>
      <c r="O42" s="95" t="s">
        <v>204</v>
      </c>
      <c r="P42" s="108" t="s">
        <v>277</v>
      </c>
      <c r="Q42" s="108"/>
      <c r="R42" s="108">
        <v>5.5</v>
      </c>
      <c r="S42" s="108">
        <v>1</v>
      </c>
      <c r="T42" s="108">
        <f t="shared" si="4"/>
        <v>330</v>
      </c>
      <c r="U42" s="108">
        <f t="shared" si="3"/>
        <v>5.5</v>
      </c>
    </row>
    <row r="43" spans="1:21" ht="15" customHeight="1" x14ac:dyDescent="0.3">
      <c r="A43" s="6"/>
      <c r="B43" s="182" t="s">
        <v>33</v>
      </c>
      <c r="C43" s="183"/>
      <c r="D43" s="183"/>
      <c r="E43" s="183"/>
      <c r="F43" s="183"/>
      <c r="G43" s="183"/>
      <c r="H43" s="183"/>
      <c r="I43" s="183"/>
      <c r="J43" s="183"/>
      <c r="K43" s="184"/>
      <c r="L43" s="33">
        <f>SUM(L30:L42)</f>
        <v>2.8938461538461535</v>
      </c>
      <c r="M43" s="71"/>
      <c r="N43" s="71"/>
      <c r="P43" s="108"/>
      <c r="Q43" s="108"/>
      <c r="R43" s="108"/>
      <c r="S43" s="108"/>
      <c r="T43" s="108"/>
      <c r="U43" s="108"/>
    </row>
    <row r="44" spans="1:21" ht="15" customHeight="1" x14ac:dyDescent="0.3">
      <c r="A44" s="6"/>
      <c r="B44" s="182" t="s">
        <v>35</v>
      </c>
      <c r="C44" s="183"/>
      <c r="D44" s="183"/>
      <c r="E44" s="183"/>
      <c r="F44" s="183"/>
      <c r="G44" s="183"/>
      <c r="H44" s="183"/>
      <c r="I44" s="183"/>
      <c r="J44" s="183"/>
      <c r="K44" s="184"/>
      <c r="L44" s="16">
        <f>$L$43</f>
        <v>2.8938461538461535</v>
      </c>
      <c r="M44" s="72"/>
      <c r="N44" s="72"/>
    </row>
    <row r="45" spans="1:21" ht="9" customHeight="1" x14ac:dyDescent="0.3">
      <c r="A45" s="6"/>
      <c r="B45" s="96"/>
      <c r="C45" s="96"/>
      <c r="D45" s="96"/>
      <c r="E45" s="96"/>
      <c r="F45" s="96"/>
      <c r="G45" s="96"/>
      <c r="H45" s="96"/>
      <c r="I45" s="96"/>
      <c r="J45" s="96"/>
      <c r="K45" s="96"/>
      <c r="L45" s="72"/>
      <c r="M45" s="72"/>
      <c r="N45" s="72"/>
    </row>
    <row r="46" spans="1:21" x14ac:dyDescent="0.3">
      <c r="A46" s="10" t="s">
        <v>38</v>
      </c>
      <c r="B46" s="132" t="s">
        <v>30</v>
      </c>
      <c r="C46" s="132"/>
      <c r="D46" s="132"/>
      <c r="E46" s="132"/>
      <c r="F46" s="103" t="s">
        <v>11</v>
      </c>
      <c r="G46" s="103"/>
      <c r="H46" s="7"/>
      <c r="I46" s="7"/>
      <c r="J46" s="7"/>
      <c r="K46" s="7"/>
      <c r="L46" s="7"/>
      <c r="M46" s="7"/>
      <c r="N46" s="7"/>
    </row>
    <row r="47" spans="1:21" x14ac:dyDescent="0.3">
      <c r="A47" s="10"/>
      <c r="B47" s="133" t="s">
        <v>28</v>
      </c>
      <c r="C47" s="126" t="s">
        <v>30</v>
      </c>
      <c r="D47" s="171"/>
      <c r="E47" s="171"/>
      <c r="F47" s="171"/>
      <c r="G47" s="171"/>
      <c r="H47" s="127"/>
      <c r="I47" s="134" t="s">
        <v>39</v>
      </c>
      <c r="J47" s="134"/>
      <c r="K47" s="134"/>
      <c r="L47" s="134"/>
      <c r="M47" s="79"/>
      <c r="N47" s="79"/>
    </row>
    <row r="48" spans="1:21" ht="7.8" customHeight="1" x14ac:dyDescent="0.3">
      <c r="A48" s="6"/>
      <c r="B48" s="133"/>
      <c r="C48" s="130"/>
      <c r="D48" s="173"/>
      <c r="E48" s="173"/>
      <c r="F48" s="173"/>
      <c r="G48" s="173"/>
      <c r="H48" s="131"/>
      <c r="I48" s="134"/>
      <c r="J48" s="134"/>
      <c r="K48" s="134"/>
      <c r="L48" s="134"/>
      <c r="M48" s="79"/>
      <c r="N48" s="79"/>
    </row>
    <row r="49" spans="1:14" ht="15.9" customHeight="1" x14ac:dyDescent="0.3">
      <c r="A49" s="6"/>
      <c r="B49" s="38">
        <v>1</v>
      </c>
      <c r="C49" s="136" t="str">
        <f>F30</f>
        <v>Rencana Kerja Kegiatan</v>
      </c>
      <c r="D49" s="142"/>
      <c r="E49" s="142"/>
      <c r="F49" s="142"/>
      <c r="G49" s="142"/>
      <c r="H49" s="137"/>
      <c r="I49" s="174" t="s">
        <v>87</v>
      </c>
      <c r="J49" s="175"/>
      <c r="K49" s="175"/>
      <c r="L49" s="176"/>
      <c r="M49" s="73"/>
      <c r="N49" s="73"/>
    </row>
    <row r="50" spans="1:14" ht="15.9" customHeight="1" x14ac:dyDescent="0.3">
      <c r="A50" s="6"/>
      <c r="B50" s="38">
        <v>2</v>
      </c>
      <c r="C50" s="136" t="str">
        <f t="shared" ref="C50:C59" si="5">F31</f>
        <v>Laporan Hasil Analisis Kebutuhan/ Pemanfaatan/Kelayakan Prasarana Budidaya</v>
      </c>
      <c r="D50" s="142"/>
      <c r="E50" s="142"/>
      <c r="F50" s="142"/>
      <c r="G50" s="142"/>
      <c r="H50" s="137"/>
      <c r="I50" s="174" t="s">
        <v>87</v>
      </c>
      <c r="J50" s="175"/>
      <c r="K50" s="175"/>
      <c r="L50" s="176"/>
      <c r="M50" s="73"/>
      <c r="N50" s="73"/>
    </row>
    <row r="51" spans="1:14" ht="15.9" customHeight="1" x14ac:dyDescent="0.3">
      <c r="A51" s="6"/>
      <c r="B51" s="38">
        <v>3</v>
      </c>
      <c r="C51" s="136" t="str">
        <f t="shared" si="5"/>
        <v>Laporan Hasil Analisis Pemanfaatan Sarana Budidaya</v>
      </c>
      <c r="D51" s="142"/>
      <c r="E51" s="142"/>
      <c r="F51" s="142"/>
      <c r="G51" s="142"/>
      <c r="H51" s="137"/>
      <c r="I51" s="174" t="s">
        <v>195</v>
      </c>
      <c r="J51" s="175"/>
      <c r="K51" s="175"/>
      <c r="L51" s="176"/>
      <c r="M51" s="73"/>
      <c r="N51" s="73"/>
    </row>
    <row r="52" spans="1:14" ht="15.9" customHeight="1" x14ac:dyDescent="0.3">
      <c r="A52" s="6"/>
      <c r="B52" s="38">
        <v>4</v>
      </c>
      <c r="C52" s="136" t="str">
        <f t="shared" si="5"/>
        <v>Laporan Analisis Proukdi/ Distribusi Sarana Produksi Pembudidayaan Ikan</v>
      </c>
      <c r="D52" s="142"/>
      <c r="E52" s="142"/>
      <c r="F52" s="142"/>
      <c r="G52" s="142"/>
      <c r="H52" s="137"/>
      <c r="I52" s="174" t="s">
        <v>195</v>
      </c>
      <c r="J52" s="175"/>
      <c r="K52" s="175"/>
      <c r="L52" s="176"/>
      <c r="M52" s="73"/>
      <c r="N52" s="73"/>
    </row>
    <row r="53" spans="1:14" ht="15.9" customHeight="1" x14ac:dyDescent="0.3">
      <c r="A53" s="6"/>
      <c r="B53" s="66">
        <v>5</v>
      </c>
      <c r="C53" s="136" t="str">
        <f t="shared" si="5"/>
        <v>Laporan Analisis Usaha Budidaya</v>
      </c>
      <c r="D53" s="142"/>
      <c r="E53" s="142"/>
      <c r="F53" s="142"/>
      <c r="G53" s="142"/>
      <c r="H53" s="137"/>
      <c r="I53" s="174" t="s">
        <v>195</v>
      </c>
      <c r="J53" s="175"/>
      <c r="K53" s="175"/>
      <c r="L53" s="176"/>
      <c r="M53" s="73"/>
      <c r="N53" s="73"/>
    </row>
    <row r="54" spans="1:14" ht="15.9" customHeight="1" x14ac:dyDescent="0.3">
      <c r="A54" s="6"/>
      <c r="B54" s="38">
        <v>6</v>
      </c>
      <c r="C54" s="136" t="str">
        <f t="shared" si="5"/>
        <v>Laporan Verifikasi Perlindungan Usaha Pembudidayaan Ikan</v>
      </c>
      <c r="D54" s="142"/>
      <c r="E54" s="142"/>
      <c r="F54" s="142"/>
      <c r="G54" s="142"/>
      <c r="H54" s="137"/>
      <c r="I54" s="174" t="s">
        <v>195</v>
      </c>
      <c r="J54" s="175"/>
      <c r="K54" s="175"/>
      <c r="L54" s="176"/>
      <c r="M54" s="73"/>
      <c r="N54" s="73"/>
    </row>
    <row r="55" spans="1:14" ht="15.9" customHeight="1" x14ac:dyDescent="0.3">
      <c r="A55" s="6"/>
      <c r="B55" s="66">
        <v>7</v>
      </c>
      <c r="C55" s="136" t="str">
        <f t="shared" si="5"/>
        <v>Laporan Analisis Pelaksanaan Perlindungan Usaha Pembudidayaan Ikan</v>
      </c>
      <c r="D55" s="142"/>
      <c r="E55" s="142"/>
      <c r="F55" s="142"/>
      <c r="G55" s="142"/>
      <c r="H55" s="137"/>
      <c r="I55" s="174" t="s">
        <v>195</v>
      </c>
      <c r="J55" s="175"/>
      <c r="K55" s="175"/>
      <c r="L55" s="176"/>
      <c r="M55" s="73"/>
      <c r="N55" s="73"/>
    </row>
    <row r="56" spans="1:14" ht="15.9" customHeight="1" x14ac:dyDescent="0.3">
      <c r="A56" s="6"/>
      <c r="B56" s="38">
        <v>8</v>
      </c>
      <c r="C56" s="136" t="str">
        <f t="shared" si="5"/>
        <v>Laporan Kegiatan Kemitraan/Kelembagaan/Pembiayaan Usaha Budidaya</v>
      </c>
      <c r="D56" s="142"/>
      <c r="E56" s="142"/>
      <c r="F56" s="142"/>
      <c r="G56" s="142"/>
      <c r="H56" s="137"/>
      <c r="I56" s="174" t="s">
        <v>195</v>
      </c>
      <c r="J56" s="175"/>
      <c r="K56" s="175"/>
      <c r="L56" s="176"/>
      <c r="M56" s="73"/>
      <c r="N56" s="73"/>
    </row>
    <row r="57" spans="1:14" ht="15.9" customHeight="1" x14ac:dyDescent="0.3">
      <c r="A57" s="6"/>
      <c r="B57" s="66">
        <v>9</v>
      </c>
      <c r="C57" s="136" t="str">
        <f t="shared" si="5"/>
        <v>Laporan Hasil Penilaian Kesesuaian Sarana Pembudidayaan Ikan</v>
      </c>
      <c r="D57" s="142"/>
      <c r="E57" s="142"/>
      <c r="F57" s="142"/>
      <c r="G57" s="142"/>
      <c r="H57" s="137"/>
      <c r="I57" s="174" t="s">
        <v>195</v>
      </c>
      <c r="J57" s="175"/>
      <c r="K57" s="175"/>
      <c r="L57" s="176"/>
      <c r="M57" s="73"/>
      <c r="N57" s="73"/>
    </row>
    <row r="58" spans="1:14" ht="15.9" customHeight="1" x14ac:dyDescent="0.3">
      <c r="A58" s="6"/>
      <c r="B58" s="38">
        <v>10</v>
      </c>
      <c r="C58" s="136" t="str">
        <f t="shared" si="5"/>
        <v>Laporan Analisa Sarana Pembudidayaan Ikan</v>
      </c>
      <c r="D58" s="142"/>
      <c r="E58" s="142"/>
      <c r="F58" s="142"/>
      <c r="G58" s="142"/>
      <c r="H58" s="137"/>
      <c r="I58" s="174" t="s">
        <v>195</v>
      </c>
      <c r="J58" s="175"/>
      <c r="K58" s="175"/>
      <c r="L58" s="176"/>
      <c r="M58" s="73"/>
      <c r="N58" s="73"/>
    </row>
    <row r="59" spans="1:14" ht="15.9" customHeight="1" x14ac:dyDescent="0.3">
      <c r="A59" s="6"/>
      <c r="B59" s="66">
        <v>11</v>
      </c>
      <c r="C59" s="136" t="str">
        <f t="shared" si="5"/>
        <v>Laporan Hasil Pendampingan</v>
      </c>
      <c r="D59" s="142"/>
      <c r="E59" s="142"/>
      <c r="F59" s="142"/>
      <c r="G59" s="142"/>
      <c r="H59" s="137"/>
      <c r="I59" s="174" t="s">
        <v>195</v>
      </c>
      <c r="J59" s="175"/>
      <c r="K59" s="175"/>
      <c r="L59" s="176"/>
      <c r="M59" s="73"/>
      <c r="N59" s="73"/>
    </row>
    <row r="60" spans="1:14" ht="15.9" customHeight="1" x14ac:dyDescent="0.3">
      <c r="A60" s="6"/>
      <c r="B60" s="38">
        <v>12</v>
      </c>
      <c r="C60" s="136" t="str">
        <f>F41</f>
        <v>Laporan Hasil Identifikasi Informasi dan Kendala Teknis Perikanan Budidaya yang ada di Lapangan</v>
      </c>
      <c r="D60" s="142"/>
      <c r="E60" s="142"/>
      <c r="F60" s="142"/>
      <c r="G60" s="142"/>
      <c r="H60" s="137"/>
      <c r="I60" s="174" t="s">
        <v>195</v>
      </c>
      <c r="J60" s="175"/>
      <c r="K60" s="175"/>
      <c r="L60" s="176"/>
      <c r="M60" s="73"/>
      <c r="N60" s="73"/>
    </row>
    <row r="61" spans="1:14" ht="15.9" customHeight="1" x14ac:dyDescent="0.3">
      <c r="A61" s="6"/>
      <c r="B61" s="66">
        <v>13</v>
      </c>
      <c r="C61" s="136" t="str">
        <f t="shared" ref="C61" si="6">F42</f>
        <v>Laporan Hasil Pelaksanaan Tugas Lainnya</v>
      </c>
      <c r="D61" s="142"/>
      <c r="E61" s="142"/>
      <c r="F61" s="142"/>
      <c r="G61" s="142"/>
      <c r="H61" s="137"/>
      <c r="I61" s="174" t="s">
        <v>195</v>
      </c>
      <c r="J61" s="175"/>
      <c r="K61" s="175"/>
      <c r="L61" s="176"/>
      <c r="M61" s="73"/>
      <c r="N61" s="73"/>
    </row>
    <row r="62" spans="1:14" ht="10.199999999999999" customHeight="1" x14ac:dyDescent="0.3">
      <c r="A62" s="6"/>
      <c r="B62" s="7"/>
      <c r="C62" s="7"/>
      <c r="D62" s="7"/>
      <c r="E62" s="7"/>
      <c r="F62" s="103"/>
      <c r="G62" s="103"/>
      <c r="H62" s="7"/>
      <c r="I62" s="7"/>
      <c r="J62" s="7"/>
      <c r="K62" s="7"/>
      <c r="L62" s="7"/>
      <c r="M62" s="7"/>
      <c r="N62" s="7"/>
    </row>
    <row r="63" spans="1:14" x14ac:dyDescent="0.3">
      <c r="A63" s="6">
        <v>8</v>
      </c>
      <c r="B63" s="125" t="s">
        <v>43</v>
      </c>
      <c r="C63" s="125"/>
      <c r="D63" s="125"/>
      <c r="E63" s="125"/>
      <c r="F63" s="103" t="s">
        <v>11</v>
      </c>
      <c r="G63" s="103"/>
      <c r="H63" s="7"/>
      <c r="I63" s="7"/>
      <c r="J63" s="7"/>
      <c r="K63" s="7"/>
      <c r="L63" s="7"/>
      <c r="M63" s="80"/>
      <c r="N63" s="80"/>
    </row>
    <row r="64" spans="1:14" x14ac:dyDescent="0.3">
      <c r="A64" s="6"/>
      <c r="B64" s="133" t="s">
        <v>28</v>
      </c>
      <c r="C64" s="163" t="s">
        <v>43</v>
      </c>
      <c r="D64" s="164"/>
      <c r="E64" s="164"/>
      <c r="F64" s="164"/>
      <c r="G64" s="164"/>
      <c r="H64" s="165"/>
      <c r="I64" s="133" t="s">
        <v>44</v>
      </c>
      <c r="J64" s="133"/>
      <c r="K64" s="133"/>
      <c r="L64" s="133"/>
      <c r="M64" s="81"/>
      <c r="N64" s="81"/>
    </row>
    <row r="65" spans="1:15" ht="9.6" customHeight="1" x14ac:dyDescent="0.3">
      <c r="A65" s="6"/>
      <c r="B65" s="133"/>
      <c r="C65" s="166"/>
      <c r="D65" s="167"/>
      <c r="E65" s="167"/>
      <c r="F65" s="167"/>
      <c r="G65" s="167"/>
      <c r="H65" s="168"/>
      <c r="I65" s="133"/>
      <c r="J65" s="133"/>
      <c r="K65" s="133"/>
      <c r="L65" s="133"/>
      <c r="M65" s="81"/>
      <c r="N65" s="81"/>
    </row>
    <row r="66" spans="1:15" ht="27.75" customHeight="1" x14ac:dyDescent="0.3">
      <c r="A66" s="6"/>
      <c r="B66" s="29">
        <v>1</v>
      </c>
      <c r="C66" s="151" t="s">
        <v>328</v>
      </c>
      <c r="D66" s="152"/>
      <c r="E66" s="152"/>
      <c r="F66" s="152"/>
      <c r="G66" s="152"/>
      <c r="H66" s="153"/>
      <c r="I66" s="200" t="s">
        <v>316</v>
      </c>
      <c r="J66" s="201"/>
      <c r="K66" s="201"/>
      <c r="L66" s="202"/>
      <c r="M66" s="82"/>
      <c r="N66" s="82"/>
    </row>
    <row r="67" spans="1:15" ht="44.25" customHeight="1" x14ac:dyDescent="0.3">
      <c r="A67" s="6"/>
      <c r="B67" s="29">
        <v>2</v>
      </c>
      <c r="C67" s="151" t="s">
        <v>329</v>
      </c>
      <c r="D67" s="152"/>
      <c r="E67" s="152"/>
      <c r="F67" s="152"/>
      <c r="G67" s="152"/>
      <c r="H67" s="153"/>
      <c r="I67" s="200" t="s">
        <v>317</v>
      </c>
      <c r="J67" s="201"/>
      <c r="K67" s="201"/>
      <c r="L67" s="202"/>
      <c r="M67" s="83"/>
      <c r="N67" s="83"/>
    </row>
    <row r="68" spans="1:15" ht="25.5" customHeight="1" x14ac:dyDescent="0.3">
      <c r="A68" s="6"/>
      <c r="B68" s="29">
        <v>3</v>
      </c>
      <c r="C68" s="151" t="s">
        <v>330</v>
      </c>
      <c r="D68" s="152"/>
      <c r="E68" s="152"/>
      <c r="F68" s="152"/>
      <c r="G68" s="152"/>
      <c r="H68" s="153"/>
      <c r="I68" s="200" t="s">
        <v>318</v>
      </c>
      <c r="J68" s="201"/>
      <c r="K68" s="201"/>
      <c r="L68" s="202"/>
      <c r="M68" s="74"/>
      <c r="N68" s="74"/>
    </row>
    <row r="69" spans="1:15" ht="25.5" customHeight="1" x14ac:dyDescent="0.3">
      <c r="A69" s="6"/>
      <c r="B69" s="29">
        <v>4</v>
      </c>
      <c r="C69" s="151" t="s">
        <v>331</v>
      </c>
      <c r="D69" s="152"/>
      <c r="E69" s="152"/>
      <c r="F69" s="152"/>
      <c r="G69" s="152"/>
      <c r="H69" s="153"/>
      <c r="I69" s="200" t="s">
        <v>319</v>
      </c>
      <c r="J69" s="201"/>
      <c r="K69" s="201"/>
      <c r="L69" s="202"/>
      <c r="M69" s="74"/>
      <c r="N69" s="74"/>
    </row>
    <row r="70" spans="1:15" ht="25.5" customHeight="1" x14ac:dyDescent="0.3">
      <c r="A70" s="6"/>
      <c r="B70" s="29">
        <v>5</v>
      </c>
      <c r="C70" s="151" t="s">
        <v>332</v>
      </c>
      <c r="D70" s="152"/>
      <c r="E70" s="152"/>
      <c r="F70" s="152"/>
      <c r="G70" s="152"/>
      <c r="H70" s="153"/>
      <c r="I70" s="200" t="s">
        <v>320</v>
      </c>
      <c r="J70" s="201"/>
      <c r="K70" s="201"/>
      <c r="L70" s="202"/>
      <c r="M70" s="74"/>
      <c r="N70" s="74"/>
    </row>
    <row r="71" spans="1:15" ht="25.5" customHeight="1" x14ac:dyDescent="0.3">
      <c r="A71" s="6"/>
      <c r="B71" s="29">
        <v>6</v>
      </c>
      <c r="C71" s="151" t="s">
        <v>333</v>
      </c>
      <c r="D71" s="152"/>
      <c r="E71" s="152"/>
      <c r="F71" s="152"/>
      <c r="G71" s="152"/>
      <c r="H71" s="153"/>
      <c r="I71" s="200" t="s">
        <v>321</v>
      </c>
      <c r="J71" s="201"/>
      <c r="K71" s="201"/>
      <c r="L71" s="202"/>
      <c r="M71" s="74"/>
      <c r="N71" s="74"/>
    </row>
    <row r="72" spans="1:15" ht="25.5" customHeight="1" x14ac:dyDescent="0.3">
      <c r="A72" s="6"/>
      <c r="B72" s="29">
        <v>7</v>
      </c>
      <c r="C72" s="151" t="s">
        <v>334</v>
      </c>
      <c r="D72" s="152"/>
      <c r="E72" s="152"/>
      <c r="F72" s="152"/>
      <c r="G72" s="152"/>
      <c r="H72" s="153"/>
      <c r="I72" s="200" t="s">
        <v>322</v>
      </c>
      <c r="J72" s="201"/>
      <c r="K72" s="201"/>
      <c r="L72" s="202"/>
      <c r="M72" s="74"/>
      <c r="N72" s="74"/>
    </row>
    <row r="73" spans="1:15" ht="37.799999999999997" customHeight="1" x14ac:dyDescent="0.3">
      <c r="A73" s="6"/>
      <c r="B73" s="29">
        <v>8</v>
      </c>
      <c r="C73" s="151" t="s">
        <v>335</v>
      </c>
      <c r="D73" s="152"/>
      <c r="E73" s="152"/>
      <c r="F73" s="152"/>
      <c r="G73" s="152"/>
      <c r="H73" s="153"/>
      <c r="I73" s="200" t="s">
        <v>323</v>
      </c>
      <c r="J73" s="201"/>
      <c r="K73" s="201"/>
      <c r="L73" s="202"/>
      <c r="M73" s="74"/>
      <c r="N73" s="74"/>
    </row>
    <row r="74" spans="1:15" ht="27.6" customHeight="1" x14ac:dyDescent="0.3">
      <c r="A74" s="6"/>
      <c r="B74" s="29">
        <v>9</v>
      </c>
      <c r="C74" s="151" t="s">
        <v>336</v>
      </c>
      <c r="D74" s="152"/>
      <c r="E74" s="152"/>
      <c r="F74" s="152"/>
      <c r="G74" s="152"/>
      <c r="H74" s="153"/>
      <c r="I74" s="200" t="s">
        <v>324</v>
      </c>
      <c r="J74" s="201"/>
      <c r="K74" s="201"/>
      <c r="L74" s="202"/>
      <c r="M74" s="74"/>
      <c r="N74" s="74"/>
    </row>
    <row r="75" spans="1:15" ht="27.6" customHeight="1" x14ac:dyDescent="0.3">
      <c r="A75" s="6"/>
      <c r="B75" s="29">
        <v>10</v>
      </c>
      <c r="C75" s="151" t="s">
        <v>337</v>
      </c>
      <c r="D75" s="152"/>
      <c r="E75" s="152"/>
      <c r="F75" s="152"/>
      <c r="G75" s="152"/>
      <c r="H75" s="153"/>
      <c r="I75" s="200" t="s">
        <v>325</v>
      </c>
      <c r="J75" s="201"/>
      <c r="K75" s="201"/>
      <c r="L75" s="202"/>
      <c r="M75" s="74"/>
      <c r="N75" s="74"/>
    </row>
    <row r="76" spans="1:15" ht="27.6" customHeight="1" x14ac:dyDescent="0.3">
      <c r="A76" s="6"/>
      <c r="B76" s="29">
        <v>11</v>
      </c>
      <c r="C76" s="151" t="s">
        <v>338</v>
      </c>
      <c r="D76" s="152"/>
      <c r="E76" s="152"/>
      <c r="F76" s="152"/>
      <c r="G76" s="152"/>
      <c r="H76" s="153"/>
      <c r="I76" s="200" t="s">
        <v>326</v>
      </c>
      <c r="J76" s="201"/>
      <c r="K76" s="201"/>
      <c r="L76" s="202"/>
      <c r="M76" s="74"/>
      <c r="N76" s="74"/>
    </row>
    <row r="77" spans="1:15" ht="37.799999999999997" customHeight="1" x14ac:dyDescent="0.3">
      <c r="A77" s="6"/>
      <c r="B77" s="29">
        <v>12</v>
      </c>
      <c r="C77" s="151" t="s">
        <v>339</v>
      </c>
      <c r="D77" s="152"/>
      <c r="E77" s="152"/>
      <c r="F77" s="152"/>
      <c r="G77" s="152"/>
      <c r="H77" s="153"/>
      <c r="I77" s="200" t="s">
        <v>327</v>
      </c>
      <c r="J77" s="201"/>
      <c r="K77" s="201"/>
      <c r="L77" s="202"/>
      <c r="M77" s="75"/>
      <c r="N77" s="75"/>
    </row>
    <row r="78" spans="1:15" ht="37.799999999999997" customHeight="1" x14ac:dyDescent="0.3">
      <c r="A78" s="6"/>
      <c r="B78" s="29">
        <v>13</v>
      </c>
      <c r="C78" s="139" t="s">
        <v>340</v>
      </c>
      <c r="D78" s="140"/>
      <c r="E78" s="140"/>
      <c r="F78" s="140"/>
      <c r="G78" s="140"/>
      <c r="H78" s="141"/>
      <c r="I78" s="200" t="s">
        <v>223</v>
      </c>
      <c r="J78" s="201"/>
      <c r="K78" s="201"/>
      <c r="L78" s="202"/>
      <c r="M78" s="85"/>
      <c r="N78" s="86"/>
      <c r="O78" s="86"/>
    </row>
    <row r="79" spans="1:15" x14ac:dyDescent="0.3">
      <c r="A79" s="6"/>
      <c r="B79" s="7"/>
      <c r="C79" s="7"/>
      <c r="D79" s="7"/>
      <c r="E79" s="7"/>
      <c r="F79" s="103"/>
      <c r="G79" s="103"/>
      <c r="H79" s="7"/>
      <c r="I79" s="7"/>
      <c r="J79" s="7"/>
      <c r="K79" s="7"/>
      <c r="L79" s="7"/>
      <c r="M79" s="7"/>
      <c r="N79" s="7"/>
    </row>
    <row r="80" spans="1:15" x14ac:dyDescent="0.3">
      <c r="A80" s="6">
        <v>9</v>
      </c>
      <c r="B80" s="125" t="s">
        <v>45</v>
      </c>
      <c r="C80" s="125"/>
      <c r="D80" s="125"/>
      <c r="E80" s="125"/>
      <c r="F80" s="103" t="s">
        <v>11</v>
      </c>
      <c r="G80" s="103"/>
      <c r="H80" s="7"/>
      <c r="I80" s="7"/>
      <c r="J80" s="7"/>
      <c r="K80" s="7"/>
      <c r="L80" s="7"/>
      <c r="M80" s="80"/>
      <c r="N80" s="80"/>
    </row>
    <row r="81" spans="1:14" x14ac:dyDescent="0.3">
      <c r="A81" s="6"/>
      <c r="B81" s="133" t="s">
        <v>28</v>
      </c>
      <c r="C81" s="163" t="s">
        <v>45</v>
      </c>
      <c r="D81" s="164"/>
      <c r="E81" s="164"/>
      <c r="F81" s="164"/>
      <c r="G81" s="164"/>
      <c r="H81" s="165"/>
      <c r="I81" s="133" t="s">
        <v>46</v>
      </c>
      <c r="J81" s="133"/>
      <c r="K81" s="133"/>
      <c r="L81" s="133"/>
      <c r="M81" s="81"/>
      <c r="N81" s="81"/>
    </row>
    <row r="82" spans="1:14" ht="8.4" customHeight="1" x14ac:dyDescent="0.3">
      <c r="A82" s="6"/>
      <c r="B82" s="133"/>
      <c r="C82" s="166"/>
      <c r="D82" s="167"/>
      <c r="E82" s="167"/>
      <c r="F82" s="167"/>
      <c r="G82" s="167"/>
      <c r="H82" s="168"/>
      <c r="I82" s="133"/>
      <c r="J82" s="133"/>
      <c r="K82" s="133"/>
      <c r="L82" s="133"/>
      <c r="M82" s="81"/>
      <c r="N82" s="81"/>
    </row>
    <row r="83" spans="1:14" ht="30" customHeight="1" x14ac:dyDescent="0.3">
      <c r="A83" s="6"/>
      <c r="B83" s="29">
        <v>1</v>
      </c>
      <c r="C83" s="151" t="s">
        <v>341</v>
      </c>
      <c r="D83" s="152"/>
      <c r="E83" s="152"/>
      <c r="F83" s="152"/>
      <c r="G83" s="152"/>
      <c r="H83" s="153"/>
      <c r="I83" s="200" t="s">
        <v>316</v>
      </c>
      <c r="J83" s="201"/>
      <c r="K83" s="201"/>
      <c r="L83" s="202"/>
      <c r="M83" s="78"/>
      <c r="N83" s="78"/>
    </row>
    <row r="84" spans="1:14" ht="38.25" customHeight="1" x14ac:dyDescent="0.3">
      <c r="A84" s="6"/>
      <c r="B84" s="29">
        <v>2</v>
      </c>
      <c r="C84" s="151" t="s">
        <v>342</v>
      </c>
      <c r="D84" s="152"/>
      <c r="E84" s="152"/>
      <c r="F84" s="152"/>
      <c r="G84" s="152"/>
      <c r="H84" s="153"/>
      <c r="I84" s="200" t="s">
        <v>317</v>
      </c>
      <c r="J84" s="201"/>
      <c r="K84" s="201"/>
      <c r="L84" s="202"/>
      <c r="M84" s="75"/>
      <c r="N84" s="75"/>
    </row>
    <row r="85" spans="1:14" ht="30" customHeight="1" x14ac:dyDescent="0.3">
      <c r="A85" s="6"/>
      <c r="B85" s="29">
        <v>3</v>
      </c>
      <c r="C85" s="139" t="s">
        <v>343</v>
      </c>
      <c r="D85" s="140"/>
      <c r="E85" s="140"/>
      <c r="F85" s="140"/>
      <c r="G85" s="140"/>
      <c r="H85" s="141"/>
      <c r="I85" s="200" t="s">
        <v>318</v>
      </c>
      <c r="J85" s="201"/>
      <c r="K85" s="201"/>
      <c r="L85" s="202"/>
      <c r="M85" s="75"/>
      <c r="N85" s="75"/>
    </row>
    <row r="86" spans="1:14" ht="30" customHeight="1" x14ac:dyDescent="0.3">
      <c r="A86" s="6"/>
      <c r="B86" s="29">
        <v>4</v>
      </c>
      <c r="C86" s="151" t="s">
        <v>344</v>
      </c>
      <c r="D86" s="152"/>
      <c r="E86" s="152"/>
      <c r="F86" s="152"/>
      <c r="G86" s="152"/>
      <c r="H86" s="153"/>
      <c r="I86" s="200" t="s">
        <v>319</v>
      </c>
      <c r="J86" s="201"/>
      <c r="K86" s="201"/>
      <c r="L86" s="202"/>
      <c r="M86" s="75"/>
      <c r="N86" s="75"/>
    </row>
    <row r="87" spans="1:14" ht="30" customHeight="1" x14ac:dyDescent="0.3">
      <c r="A87" s="6"/>
      <c r="B87" s="29">
        <v>5</v>
      </c>
      <c r="C87" s="151" t="s">
        <v>344</v>
      </c>
      <c r="D87" s="152"/>
      <c r="E87" s="152"/>
      <c r="F87" s="152"/>
      <c r="G87" s="152"/>
      <c r="H87" s="153"/>
      <c r="I87" s="200" t="s">
        <v>320</v>
      </c>
      <c r="J87" s="201"/>
      <c r="K87" s="201"/>
      <c r="L87" s="202"/>
      <c r="M87" s="75"/>
      <c r="N87" s="75"/>
    </row>
    <row r="88" spans="1:14" ht="30" customHeight="1" x14ac:dyDescent="0.3">
      <c r="A88" s="6"/>
      <c r="B88" s="29">
        <v>6</v>
      </c>
      <c r="C88" s="151" t="s">
        <v>344</v>
      </c>
      <c r="D88" s="152"/>
      <c r="E88" s="152"/>
      <c r="F88" s="152"/>
      <c r="G88" s="152"/>
      <c r="H88" s="153"/>
      <c r="I88" s="200" t="s">
        <v>321</v>
      </c>
      <c r="J88" s="201"/>
      <c r="K88" s="201"/>
      <c r="L88" s="202"/>
      <c r="M88" s="75"/>
      <c r="N88" s="75"/>
    </row>
    <row r="89" spans="1:14" ht="30" customHeight="1" x14ac:dyDescent="0.3">
      <c r="A89" s="6"/>
      <c r="B89" s="29">
        <v>7</v>
      </c>
      <c r="C89" s="151" t="s">
        <v>344</v>
      </c>
      <c r="D89" s="152"/>
      <c r="E89" s="152"/>
      <c r="F89" s="152"/>
      <c r="G89" s="152"/>
      <c r="H89" s="153"/>
      <c r="I89" s="200" t="s">
        <v>322</v>
      </c>
      <c r="J89" s="201"/>
      <c r="K89" s="201"/>
      <c r="L89" s="202"/>
      <c r="M89" s="75"/>
      <c r="N89" s="75"/>
    </row>
    <row r="90" spans="1:14" ht="39.6" customHeight="1" x14ac:dyDescent="0.3">
      <c r="A90" s="6"/>
      <c r="B90" s="29">
        <v>8</v>
      </c>
      <c r="C90" s="151" t="s">
        <v>344</v>
      </c>
      <c r="D90" s="152"/>
      <c r="E90" s="152"/>
      <c r="F90" s="152"/>
      <c r="G90" s="152"/>
      <c r="H90" s="153"/>
      <c r="I90" s="200" t="s">
        <v>323</v>
      </c>
      <c r="J90" s="201"/>
      <c r="K90" s="201"/>
      <c r="L90" s="202"/>
      <c r="M90" s="75"/>
      <c r="N90" s="75"/>
    </row>
    <row r="91" spans="1:14" ht="30" customHeight="1" x14ac:dyDescent="0.3">
      <c r="A91" s="6"/>
      <c r="B91" s="29">
        <v>9</v>
      </c>
      <c r="C91" s="151" t="s">
        <v>344</v>
      </c>
      <c r="D91" s="152"/>
      <c r="E91" s="152"/>
      <c r="F91" s="152"/>
      <c r="G91" s="152"/>
      <c r="H91" s="153"/>
      <c r="I91" s="200" t="s">
        <v>324</v>
      </c>
      <c r="J91" s="201"/>
      <c r="K91" s="201"/>
      <c r="L91" s="202"/>
      <c r="M91" s="75"/>
      <c r="N91" s="75"/>
    </row>
    <row r="92" spans="1:14" ht="30" customHeight="1" x14ac:dyDescent="0.3">
      <c r="A92" s="6"/>
      <c r="B92" s="29">
        <v>10</v>
      </c>
      <c r="C92" s="151" t="s">
        <v>344</v>
      </c>
      <c r="D92" s="152"/>
      <c r="E92" s="152"/>
      <c r="F92" s="152"/>
      <c r="G92" s="152"/>
      <c r="H92" s="153"/>
      <c r="I92" s="200" t="s">
        <v>325</v>
      </c>
      <c r="J92" s="201"/>
      <c r="K92" s="201"/>
      <c r="L92" s="202"/>
      <c r="M92" s="75"/>
      <c r="N92" s="75"/>
    </row>
    <row r="93" spans="1:14" ht="30" customHeight="1" x14ac:dyDescent="0.3">
      <c r="A93" s="6"/>
      <c r="B93" s="29">
        <v>11</v>
      </c>
      <c r="C93" s="151" t="s">
        <v>344</v>
      </c>
      <c r="D93" s="152"/>
      <c r="E93" s="152"/>
      <c r="F93" s="152"/>
      <c r="G93" s="152"/>
      <c r="H93" s="153"/>
      <c r="I93" s="200" t="s">
        <v>326</v>
      </c>
      <c r="J93" s="201"/>
      <c r="K93" s="201"/>
      <c r="L93" s="202"/>
      <c r="M93" s="75"/>
      <c r="N93" s="75"/>
    </row>
    <row r="94" spans="1:14" ht="38.4" customHeight="1" x14ac:dyDescent="0.3">
      <c r="A94" s="6"/>
      <c r="B94" s="29">
        <v>12</v>
      </c>
      <c r="C94" s="139" t="s">
        <v>345</v>
      </c>
      <c r="D94" s="140"/>
      <c r="E94" s="140"/>
      <c r="F94" s="140"/>
      <c r="G94" s="140"/>
      <c r="H94" s="141"/>
      <c r="I94" s="200" t="s">
        <v>327</v>
      </c>
      <c r="J94" s="201"/>
      <c r="K94" s="201"/>
      <c r="L94" s="202"/>
      <c r="M94" s="75"/>
      <c r="N94" s="75"/>
    </row>
    <row r="95" spans="1:14" ht="39.75" customHeight="1" x14ac:dyDescent="0.3">
      <c r="A95" s="6"/>
      <c r="B95" s="29">
        <v>13</v>
      </c>
      <c r="C95" s="151" t="s">
        <v>346</v>
      </c>
      <c r="D95" s="152"/>
      <c r="E95" s="152"/>
      <c r="F95" s="152"/>
      <c r="G95" s="152"/>
      <c r="H95" s="153"/>
      <c r="I95" s="200" t="s">
        <v>223</v>
      </c>
      <c r="J95" s="201"/>
      <c r="K95" s="201"/>
      <c r="L95" s="202"/>
      <c r="M95" s="75"/>
      <c r="N95" s="75"/>
    </row>
    <row r="96" spans="1:14" x14ac:dyDescent="0.3">
      <c r="A96" s="6"/>
      <c r="B96" s="7"/>
      <c r="C96" s="7"/>
      <c r="D96" s="7"/>
      <c r="E96" s="7"/>
      <c r="F96" s="103"/>
      <c r="G96" s="103"/>
      <c r="H96" s="7"/>
      <c r="I96" s="7"/>
      <c r="J96" s="7"/>
      <c r="K96" s="7"/>
      <c r="L96" s="7"/>
      <c r="M96" s="7"/>
      <c r="N96" s="7"/>
    </row>
    <row r="97" spans="1:14" x14ac:dyDescent="0.3">
      <c r="A97" s="6">
        <v>10</v>
      </c>
      <c r="B97" s="125" t="s">
        <v>47</v>
      </c>
      <c r="C97" s="125"/>
      <c r="D97" s="125"/>
      <c r="E97" s="125"/>
      <c r="F97" s="103" t="s">
        <v>11</v>
      </c>
      <c r="G97" s="103"/>
      <c r="H97" s="7"/>
      <c r="I97" s="7"/>
      <c r="J97" s="7"/>
      <c r="K97" s="7"/>
      <c r="L97" s="7"/>
      <c r="M97" s="80"/>
      <c r="N97" s="80"/>
    </row>
    <row r="98" spans="1:14" ht="19.8" customHeight="1" x14ac:dyDescent="0.3">
      <c r="A98" s="6"/>
      <c r="B98" s="100" t="s">
        <v>28</v>
      </c>
      <c r="C98" s="157" t="s">
        <v>32</v>
      </c>
      <c r="D98" s="158"/>
      <c r="E98" s="158"/>
      <c r="F98" s="158"/>
      <c r="G98" s="158"/>
      <c r="H98" s="158"/>
      <c r="I98" s="158"/>
      <c r="J98" s="158"/>
      <c r="K98" s="158"/>
      <c r="L98" s="159"/>
      <c r="M98" s="81"/>
      <c r="N98" s="81"/>
    </row>
    <row r="99" spans="1:14" ht="23.25" customHeight="1" x14ac:dyDescent="0.3">
      <c r="A99" s="6"/>
      <c r="B99" s="13">
        <v>1</v>
      </c>
      <c r="C99" s="154" t="s">
        <v>347</v>
      </c>
      <c r="D99" s="155"/>
      <c r="E99" s="155"/>
      <c r="F99" s="155"/>
      <c r="G99" s="155"/>
      <c r="H99" s="155"/>
      <c r="I99" s="155"/>
      <c r="J99" s="155"/>
      <c r="K99" s="155"/>
      <c r="L99" s="156"/>
      <c r="M99" s="78"/>
      <c r="N99" s="78"/>
    </row>
    <row r="100" spans="1:14" ht="26.25" customHeight="1" x14ac:dyDescent="0.3">
      <c r="A100" s="6"/>
      <c r="B100" s="13">
        <v>2</v>
      </c>
      <c r="C100" s="154" t="s">
        <v>348</v>
      </c>
      <c r="D100" s="155"/>
      <c r="E100" s="155"/>
      <c r="F100" s="155"/>
      <c r="G100" s="155"/>
      <c r="H100" s="155"/>
      <c r="I100" s="155"/>
      <c r="J100" s="155"/>
      <c r="K100" s="155"/>
      <c r="L100" s="156"/>
      <c r="M100" s="78"/>
      <c r="N100" s="78"/>
    </row>
    <row r="101" spans="1:14" ht="16.5" customHeight="1" x14ac:dyDescent="0.3">
      <c r="A101" s="6"/>
      <c r="B101" s="29">
        <v>3</v>
      </c>
      <c r="C101" s="151" t="s">
        <v>349</v>
      </c>
      <c r="D101" s="152"/>
      <c r="E101" s="152"/>
      <c r="F101" s="152"/>
      <c r="G101" s="152"/>
      <c r="H101" s="152"/>
      <c r="I101" s="152"/>
      <c r="J101" s="152"/>
      <c r="K101" s="152"/>
      <c r="L101" s="153"/>
      <c r="M101" s="78"/>
      <c r="N101" s="78"/>
    </row>
    <row r="102" spans="1:14" ht="26.25" customHeight="1" x14ac:dyDescent="0.3">
      <c r="A102" s="6"/>
      <c r="B102" s="29">
        <v>4</v>
      </c>
      <c r="C102" s="154" t="s">
        <v>350</v>
      </c>
      <c r="D102" s="155"/>
      <c r="E102" s="155"/>
      <c r="F102" s="155"/>
      <c r="G102" s="155"/>
      <c r="H102" s="155"/>
      <c r="I102" s="155"/>
      <c r="J102" s="155"/>
      <c r="K102" s="155"/>
      <c r="L102" s="156"/>
      <c r="M102" s="78"/>
      <c r="N102" s="78"/>
    </row>
    <row r="103" spans="1:14" x14ac:dyDescent="0.3">
      <c r="A103" s="6"/>
      <c r="B103" s="7"/>
      <c r="C103" s="7"/>
      <c r="D103" s="7"/>
      <c r="E103" s="7"/>
      <c r="F103" s="103"/>
      <c r="G103" s="103"/>
      <c r="H103" s="7"/>
      <c r="I103" s="7"/>
      <c r="J103" s="7"/>
      <c r="K103" s="7"/>
      <c r="L103" s="7"/>
      <c r="M103" s="80"/>
      <c r="N103" s="80"/>
    </row>
    <row r="104" spans="1:14" x14ac:dyDescent="0.3">
      <c r="A104" s="6">
        <v>11</v>
      </c>
      <c r="B104" s="7" t="s">
        <v>48</v>
      </c>
      <c r="C104" s="7"/>
      <c r="D104" s="7"/>
      <c r="E104" s="7"/>
      <c r="F104" s="103" t="s">
        <v>11</v>
      </c>
      <c r="G104" s="103"/>
      <c r="H104" s="7"/>
      <c r="I104" s="7"/>
      <c r="J104" s="7"/>
      <c r="K104" s="7"/>
      <c r="L104" s="7"/>
      <c r="M104" s="80"/>
      <c r="N104" s="80"/>
    </row>
    <row r="105" spans="1:14" ht="21.6" customHeight="1" x14ac:dyDescent="0.3">
      <c r="A105" s="6"/>
      <c r="B105" s="100" t="s">
        <v>28</v>
      </c>
      <c r="C105" s="157" t="s">
        <v>32</v>
      </c>
      <c r="D105" s="158"/>
      <c r="E105" s="158"/>
      <c r="F105" s="158"/>
      <c r="G105" s="158"/>
      <c r="H105" s="158"/>
      <c r="I105" s="158"/>
      <c r="J105" s="158"/>
      <c r="K105" s="158"/>
      <c r="L105" s="159"/>
      <c r="M105" s="81"/>
      <c r="N105" s="81"/>
    </row>
    <row r="106" spans="1:14" x14ac:dyDescent="0.3">
      <c r="A106" s="6"/>
      <c r="B106" s="13">
        <v>1</v>
      </c>
      <c r="C106" s="154" t="s">
        <v>291</v>
      </c>
      <c r="D106" s="155"/>
      <c r="E106" s="155"/>
      <c r="F106" s="155"/>
      <c r="G106" s="155"/>
      <c r="H106" s="155"/>
      <c r="I106" s="155"/>
      <c r="J106" s="155"/>
      <c r="K106" s="155"/>
      <c r="L106" s="156"/>
      <c r="M106" s="75"/>
      <c r="N106" s="75"/>
    </row>
    <row r="107" spans="1:14" ht="25.5" customHeight="1" x14ac:dyDescent="0.3">
      <c r="A107" s="6"/>
      <c r="B107" s="13">
        <v>2</v>
      </c>
      <c r="C107" s="154" t="s">
        <v>292</v>
      </c>
      <c r="D107" s="155"/>
      <c r="E107" s="155"/>
      <c r="F107" s="155"/>
      <c r="G107" s="155"/>
      <c r="H107" s="155"/>
      <c r="I107" s="155"/>
      <c r="J107" s="155"/>
      <c r="K107" s="155"/>
      <c r="L107" s="156"/>
      <c r="M107" s="75"/>
      <c r="N107" s="75"/>
    </row>
    <row r="108" spans="1:14" ht="25.5" customHeight="1" x14ac:dyDescent="0.3">
      <c r="A108" s="6"/>
      <c r="B108" s="13">
        <v>3</v>
      </c>
      <c r="C108" s="154" t="s">
        <v>293</v>
      </c>
      <c r="D108" s="155"/>
      <c r="E108" s="155"/>
      <c r="F108" s="155"/>
      <c r="G108" s="155"/>
      <c r="H108" s="155"/>
      <c r="I108" s="155"/>
      <c r="J108" s="155"/>
      <c r="K108" s="155"/>
      <c r="L108" s="156"/>
      <c r="M108" s="75"/>
      <c r="N108" s="75"/>
    </row>
    <row r="109" spans="1:14" x14ac:dyDescent="0.3">
      <c r="A109" s="6"/>
      <c r="B109" s="7"/>
      <c r="C109" s="7"/>
      <c r="D109" s="7"/>
      <c r="E109" s="7"/>
      <c r="F109" s="103"/>
      <c r="G109" s="103"/>
      <c r="H109" s="7"/>
      <c r="I109" s="7"/>
      <c r="J109" s="7"/>
      <c r="K109" s="7"/>
      <c r="L109" s="7"/>
      <c r="M109" s="7"/>
      <c r="N109" s="7"/>
    </row>
    <row r="110" spans="1:14" x14ac:dyDescent="0.3">
      <c r="A110" s="6">
        <v>12</v>
      </c>
      <c r="B110" s="125" t="s">
        <v>49</v>
      </c>
      <c r="C110" s="125"/>
      <c r="D110" s="125"/>
      <c r="E110" s="125"/>
      <c r="F110" s="103" t="s">
        <v>11</v>
      </c>
      <c r="G110" s="103"/>
      <c r="H110" s="7"/>
      <c r="I110" s="7"/>
      <c r="J110" s="7"/>
      <c r="K110" s="7"/>
      <c r="L110" s="7"/>
      <c r="M110" s="7"/>
      <c r="N110" s="7"/>
    </row>
    <row r="111" spans="1:14" x14ac:dyDescent="0.3">
      <c r="A111" s="6"/>
      <c r="B111" s="133" t="s">
        <v>28</v>
      </c>
      <c r="C111" s="163" t="s">
        <v>6</v>
      </c>
      <c r="D111" s="164"/>
      <c r="E111" s="165"/>
      <c r="F111" s="163" t="s">
        <v>50</v>
      </c>
      <c r="G111" s="164"/>
      <c r="H111" s="164"/>
      <c r="I111" s="165"/>
      <c r="J111" s="203" t="s">
        <v>51</v>
      </c>
      <c r="K111" s="204"/>
      <c r="L111" s="205"/>
      <c r="M111" s="81"/>
      <c r="N111" s="81"/>
    </row>
    <row r="112" spans="1:14" x14ac:dyDescent="0.3">
      <c r="A112" s="6"/>
      <c r="B112" s="133"/>
      <c r="C112" s="166"/>
      <c r="D112" s="167"/>
      <c r="E112" s="168"/>
      <c r="F112" s="166"/>
      <c r="G112" s="167"/>
      <c r="H112" s="167"/>
      <c r="I112" s="168"/>
      <c r="J112" s="206"/>
      <c r="K112" s="207"/>
      <c r="L112" s="208"/>
      <c r="M112" s="81"/>
      <c r="N112" s="81"/>
    </row>
    <row r="113" spans="1:14" ht="30" customHeight="1" x14ac:dyDescent="0.3">
      <c r="A113" s="6"/>
      <c r="B113" s="29">
        <v>1</v>
      </c>
      <c r="C113" s="136" t="s">
        <v>262</v>
      </c>
      <c r="D113" s="142"/>
      <c r="E113" s="137"/>
      <c r="F113" s="143" t="s">
        <v>263</v>
      </c>
      <c r="G113" s="144"/>
      <c r="H113" s="144"/>
      <c r="I113" s="145"/>
      <c r="J113" s="200" t="s">
        <v>272</v>
      </c>
      <c r="K113" s="201"/>
      <c r="L113" s="202"/>
      <c r="M113" s="90"/>
      <c r="N113" s="90"/>
    </row>
    <row r="114" spans="1:14" ht="29.25" customHeight="1" x14ac:dyDescent="0.3">
      <c r="A114" s="6"/>
      <c r="B114" s="29">
        <v>2</v>
      </c>
      <c r="C114" s="136" t="s">
        <v>24</v>
      </c>
      <c r="D114" s="142"/>
      <c r="E114" s="137"/>
      <c r="F114" s="143" t="s">
        <v>263</v>
      </c>
      <c r="G114" s="144"/>
      <c r="H114" s="144"/>
      <c r="I114" s="145"/>
      <c r="J114" s="200" t="s">
        <v>273</v>
      </c>
      <c r="K114" s="201"/>
      <c r="L114" s="202"/>
      <c r="M114" s="91"/>
      <c r="N114" s="91"/>
    </row>
    <row r="115" spans="1:14" ht="27" customHeight="1" x14ac:dyDescent="0.3">
      <c r="A115" s="6"/>
      <c r="B115" s="29">
        <v>3</v>
      </c>
      <c r="C115" s="151" t="s">
        <v>271</v>
      </c>
      <c r="D115" s="152"/>
      <c r="E115" s="153"/>
      <c r="F115" s="146" t="s">
        <v>294</v>
      </c>
      <c r="G115" s="177"/>
      <c r="H115" s="177"/>
      <c r="I115" s="177"/>
      <c r="J115" s="200" t="s">
        <v>295</v>
      </c>
      <c r="K115" s="201"/>
      <c r="L115" s="202"/>
      <c r="M115" s="91"/>
      <c r="N115" s="91"/>
    </row>
    <row r="116" spans="1:14" x14ac:dyDescent="0.3">
      <c r="A116" s="6"/>
      <c r="B116" s="7"/>
      <c r="C116" s="28"/>
      <c r="D116" s="28"/>
      <c r="E116" s="28"/>
      <c r="F116" s="107"/>
      <c r="G116" s="107"/>
      <c r="H116" s="28"/>
      <c r="I116" s="28"/>
      <c r="J116" s="28"/>
      <c r="K116" s="28"/>
      <c r="L116" s="28"/>
      <c r="M116" s="80"/>
      <c r="N116" s="80"/>
    </row>
    <row r="117" spans="1:14" x14ac:dyDescent="0.3">
      <c r="A117" s="6">
        <v>13</v>
      </c>
      <c r="B117" s="125" t="s">
        <v>52</v>
      </c>
      <c r="C117" s="125"/>
      <c r="D117" s="125"/>
      <c r="E117" s="125"/>
      <c r="F117" s="125"/>
      <c r="G117" s="99"/>
      <c r="H117" s="7"/>
      <c r="I117" s="7"/>
      <c r="J117" s="7"/>
      <c r="K117" s="7"/>
      <c r="L117" s="7"/>
      <c r="M117" s="80"/>
      <c r="N117" s="80"/>
    </row>
    <row r="118" spans="1:14" ht="30.75" customHeight="1" x14ac:dyDescent="0.3">
      <c r="A118" s="6"/>
      <c r="B118" s="22" t="s">
        <v>28</v>
      </c>
      <c r="C118" s="189" t="s">
        <v>53</v>
      </c>
      <c r="D118" s="190"/>
      <c r="E118" s="190"/>
      <c r="F118" s="190"/>
      <c r="G118" s="190"/>
      <c r="H118" s="191"/>
      <c r="I118" s="189" t="s">
        <v>54</v>
      </c>
      <c r="J118" s="190"/>
      <c r="K118" s="190"/>
      <c r="L118" s="190"/>
      <c r="M118" s="81"/>
      <c r="N118" s="81"/>
    </row>
    <row r="119" spans="1:14" ht="21" customHeight="1" x14ac:dyDescent="0.3">
      <c r="A119" s="6"/>
      <c r="B119" s="13" t="s">
        <v>1</v>
      </c>
      <c r="C119" s="39" t="s">
        <v>95</v>
      </c>
      <c r="D119" s="39"/>
      <c r="E119" s="40"/>
      <c r="F119" s="39"/>
      <c r="G119" s="39"/>
      <c r="H119" s="40"/>
      <c r="I119" s="41" t="s">
        <v>96</v>
      </c>
      <c r="J119" s="39"/>
      <c r="K119" s="39"/>
      <c r="L119" s="42"/>
      <c r="M119" s="76"/>
      <c r="N119" s="76"/>
    </row>
    <row r="120" spans="1:14" ht="21" customHeight="1" x14ac:dyDescent="0.3">
      <c r="A120" s="6"/>
      <c r="B120" s="13">
        <v>2</v>
      </c>
      <c r="C120" s="39" t="s">
        <v>97</v>
      </c>
      <c r="D120" s="39"/>
      <c r="E120" s="40"/>
      <c r="F120" s="39"/>
      <c r="G120" s="39"/>
      <c r="H120" s="40"/>
      <c r="I120" s="36" t="s">
        <v>104</v>
      </c>
      <c r="J120" s="37"/>
      <c r="K120" s="37"/>
      <c r="L120" s="43"/>
      <c r="M120" s="77"/>
      <c r="N120" s="77"/>
    </row>
    <row r="121" spans="1:14" ht="21" customHeight="1" x14ac:dyDescent="0.3">
      <c r="A121" s="6"/>
      <c r="B121" s="13">
        <v>3</v>
      </c>
      <c r="C121" s="39" t="s">
        <v>98</v>
      </c>
      <c r="D121" s="39"/>
      <c r="E121" s="40"/>
      <c r="F121" s="39"/>
      <c r="G121" s="39"/>
      <c r="H121" s="40"/>
      <c r="I121" s="36" t="s">
        <v>105</v>
      </c>
      <c r="J121" s="37"/>
      <c r="K121" s="37"/>
      <c r="L121" s="43"/>
      <c r="M121" s="77"/>
      <c r="N121" s="77"/>
    </row>
    <row r="122" spans="1:14" ht="21" customHeight="1" x14ac:dyDescent="0.3">
      <c r="A122" s="6"/>
      <c r="B122" s="13">
        <v>4</v>
      </c>
      <c r="C122" s="37" t="s">
        <v>99</v>
      </c>
      <c r="D122" s="37"/>
      <c r="E122" s="40"/>
      <c r="F122" s="37"/>
      <c r="G122" s="37"/>
      <c r="H122" s="40"/>
      <c r="I122" s="36" t="s">
        <v>106</v>
      </c>
      <c r="J122" s="37"/>
      <c r="K122" s="37"/>
      <c r="L122" s="43"/>
      <c r="M122" s="77"/>
      <c r="N122" s="77"/>
    </row>
    <row r="123" spans="1:14" ht="21" customHeight="1" x14ac:dyDescent="0.3">
      <c r="A123" s="6"/>
      <c r="B123" s="13">
        <v>5</v>
      </c>
      <c r="C123" s="37" t="s">
        <v>100</v>
      </c>
      <c r="D123" s="37"/>
      <c r="E123" s="40"/>
      <c r="F123" s="37"/>
      <c r="G123" s="37"/>
      <c r="H123" s="40"/>
      <c r="I123" s="36" t="s">
        <v>107</v>
      </c>
      <c r="J123" s="37"/>
      <c r="K123" s="37"/>
      <c r="L123" s="43"/>
      <c r="M123" s="77"/>
      <c r="N123" s="77"/>
    </row>
    <row r="124" spans="1:14" ht="21" customHeight="1" x14ac:dyDescent="0.3">
      <c r="A124" s="6"/>
      <c r="B124" s="13">
        <v>6</v>
      </c>
      <c r="C124" s="37" t="s">
        <v>101</v>
      </c>
      <c r="D124" s="37"/>
      <c r="E124" s="40"/>
      <c r="F124" s="37"/>
      <c r="G124" s="37"/>
      <c r="H124" s="40"/>
      <c r="I124" s="36" t="s">
        <v>108</v>
      </c>
      <c r="J124" s="37"/>
      <c r="K124" s="37"/>
      <c r="L124" s="43"/>
      <c r="M124" s="77"/>
      <c r="N124" s="77"/>
    </row>
    <row r="125" spans="1:14" ht="21" customHeight="1" x14ac:dyDescent="0.3">
      <c r="A125" s="6"/>
      <c r="B125" s="13">
        <v>7</v>
      </c>
      <c r="C125" s="37" t="s">
        <v>102</v>
      </c>
      <c r="D125" s="37"/>
      <c r="E125" s="40"/>
      <c r="F125" s="37"/>
      <c r="G125" s="37"/>
      <c r="H125" s="40"/>
      <c r="I125" s="36" t="s">
        <v>109</v>
      </c>
      <c r="J125" s="37"/>
      <c r="K125" s="37"/>
      <c r="L125" s="43"/>
      <c r="M125" s="77"/>
      <c r="N125" s="77"/>
    </row>
    <row r="126" spans="1:14" ht="21" customHeight="1" x14ac:dyDescent="0.3">
      <c r="A126" s="6"/>
      <c r="B126" s="13">
        <v>8</v>
      </c>
      <c r="C126" s="39" t="s">
        <v>103</v>
      </c>
      <c r="D126" s="39"/>
      <c r="E126" s="40"/>
      <c r="F126" s="39"/>
      <c r="G126" s="39"/>
      <c r="H126" s="40"/>
      <c r="I126" s="41" t="s">
        <v>110</v>
      </c>
      <c r="J126" s="39"/>
      <c r="K126" s="39"/>
      <c r="L126" s="42"/>
      <c r="M126" s="76"/>
      <c r="N126" s="76"/>
    </row>
    <row r="127" spans="1:14" x14ac:dyDescent="0.3">
      <c r="A127" s="6"/>
      <c r="B127" s="7"/>
      <c r="C127" s="7"/>
      <c r="D127" s="7"/>
      <c r="E127" s="7"/>
      <c r="F127" s="103"/>
      <c r="G127" s="103"/>
      <c r="H127" s="7"/>
      <c r="I127" s="7"/>
      <c r="J127" s="7"/>
      <c r="K127" s="7"/>
      <c r="L127" s="7"/>
      <c r="M127" s="7"/>
      <c r="N127" s="7"/>
    </row>
    <row r="128" spans="1:14" x14ac:dyDescent="0.3">
      <c r="A128" s="6">
        <v>14</v>
      </c>
      <c r="B128" s="125" t="s">
        <v>55</v>
      </c>
      <c r="C128" s="125"/>
      <c r="D128" s="125"/>
      <c r="E128" s="125"/>
      <c r="F128" s="103"/>
      <c r="G128" s="103"/>
      <c r="H128" s="7"/>
      <c r="I128" s="7"/>
      <c r="J128" s="7"/>
      <c r="K128" s="7"/>
      <c r="L128" s="7"/>
      <c r="M128" s="7"/>
      <c r="N128" s="7"/>
    </row>
    <row r="129" spans="1:14" x14ac:dyDescent="0.3">
      <c r="A129" s="6"/>
      <c r="B129" s="133" t="s">
        <v>28</v>
      </c>
      <c r="C129" s="157" t="s">
        <v>56</v>
      </c>
      <c r="D129" s="158"/>
      <c r="E129" s="158"/>
      <c r="F129" s="158"/>
      <c r="G129" s="158"/>
      <c r="H129" s="158"/>
      <c r="I129" s="157" t="s">
        <v>57</v>
      </c>
      <c r="J129" s="158"/>
      <c r="K129" s="158"/>
      <c r="L129" s="159"/>
      <c r="M129" s="106"/>
      <c r="N129" s="106"/>
    </row>
    <row r="130" spans="1:14" x14ac:dyDescent="0.3">
      <c r="A130" s="6"/>
      <c r="B130" s="133"/>
      <c r="C130" s="157"/>
      <c r="D130" s="158"/>
      <c r="E130" s="158"/>
      <c r="F130" s="158"/>
      <c r="G130" s="158"/>
      <c r="H130" s="158"/>
      <c r="I130" s="157"/>
      <c r="J130" s="158"/>
      <c r="K130" s="158"/>
      <c r="L130" s="159"/>
      <c r="M130" s="106"/>
      <c r="N130" s="106"/>
    </row>
    <row r="131" spans="1:14" x14ac:dyDescent="0.3">
      <c r="A131" s="6"/>
      <c r="B131" s="50" t="s">
        <v>1</v>
      </c>
      <c r="C131" s="185" t="s">
        <v>111</v>
      </c>
      <c r="D131" s="186"/>
      <c r="E131" s="186"/>
      <c r="F131" s="186"/>
      <c r="G131" s="186"/>
      <c r="H131" s="187"/>
      <c r="I131" s="102"/>
      <c r="J131" s="57"/>
      <c r="K131" s="57"/>
      <c r="L131" s="51"/>
      <c r="M131" s="78"/>
      <c r="N131" s="78"/>
    </row>
    <row r="132" spans="1:14" x14ac:dyDescent="0.3">
      <c r="A132" s="6"/>
      <c r="B132" s="7"/>
      <c r="C132" s="7"/>
      <c r="D132" s="7"/>
      <c r="E132" s="7"/>
      <c r="F132" s="103"/>
      <c r="G132" s="103"/>
      <c r="H132" s="7"/>
      <c r="I132" s="7"/>
      <c r="J132" s="7"/>
      <c r="K132" s="7"/>
      <c r="L132" s="7"/>
      <c r="M132" s="7"/>
      <c r="N132" s="7"/>
    </row>
    <row r="133" spans="1:14" x14ac:dyDescent="0.3">
      <c r="A133" s="6">
        <v>15</v>
      </c>
      <c r="B133" s="45" t="s">
        <v>58</v>
      </c>
      <c r="C133" s="45"/>
      <c r="D133" s="45"/>
      <c r="E133" s="45"/>
      <c r="F133" s="103"/>
      <c r="G133" s="103"/>
      <c r="H133" s="45"/>
      <c r="I133" s="45"/>
      <c r="J133" s="45"/>
      <c r="K133" s="45"/>
      <c r="L133" s="45"/>
      <c r="M133" s="45"/>
      <c r="N133" s="45"/>
    </row>
    <row r="134" spans="1:14" x14ac:dyDescent="0.3">
      <c r="A134" s="6"/>
      <c r="B134" s="44" t="s">
        <v>14</v>
      </c>
      <c r="C134" s="45" t="s">
        <v>168</v>
      </c>
      <c r="D134" s="45"/>
      <c r="E134" s="46"/>
      <c r="F134" s="103"/>
      <c r="H134" s="46"/>
      <c r="I134" s="45"/>
      <c r="J134" s="45"/>
      <c r="K134" s="45"/>
      <c r="L134" s="45"/>
      <c r="M134" s="45"/>
      <c r="N134" s="45"/>
    </row>
    <row r="135" spans="1:14" x14ac:dyDescent="0.3">
      <c r="A135" s="6"/>
      <c r="B135" s="44"/>
      <c r="C135" s="103" t="s">
        <v>80</v>
      </c>
      <c r="D135" s="45" t="s">
        <v>112</v>
      </c>
      <c r="E135" s="103"/>
      <c r="G135" s="46"/>
      <c r="H135" s="45"/>
      <c r="I135" s="45"/>
      <c r="J135" s="45"/>
      <c r="K135" s="46"/>
      <c r="L135" s="45"/>
      <c r="M135" s="45"/>
      <c r="N135" s="45"/>
    </row>
    <row r="136" spans="1:14" x14ac:dyDescent="0.3">
      <c r="A136" s="6"/>
      <c r="B136" s="44"/>
      <c r="C136" s="103" t="s">
        <v>80</v>
      </c>
      <c r="D136" s="45" t="s">
        <v>113</v>
      </c>
      <c r="E136" s="103"/>
      <c r="G136" s="46"/>
      <c r="H136" s="45"/>
      <c r="I136" s="45"/>
      <c r="J136" s="45"/>
      <c r="K136" s="46"/>
      <c r="L136" s="45"/>
      <c r="M136" s="45"/>
      <c r="N136" s="45"/>
    </row>
    <row r="137" spans="1:14" x14ac:dyDescent="0.3">
      <c r="A137" s="6"/>
      <c r="B137" s="44"/>
      <c r="C137" s="103" t="s">
        <v>80</v>
      </c>
      <c r="D137" s="45" t="s">
        <v>114</v>
      </c>
      <c r="E137" s="103"/>
      <c r="G137" s="46"/>
      <c r="H137" s="45"/>
      <c r="I137" s="45"/>
      <c r="J137" s="45"/>
      <c r="K137" s="46"/>
      <c r="L137" s="45"/>
      <c r="M137" s="45"/>
      <c r="N137" s="45"/>
    </row>
    <row r="138" spans="1:14" x14ac:dyDescent="0.3">
      <c r="A138" s="6"/>
      <c r="B138" s="44"/>
      <c r="C138" s="103" t="s">
        <v>80</v>
      </c>
      <c r="D138" s="45" t="s">
        <v>139</v>
      </c>
      <c r="E138" s="103"/>
      <c r="G138" s="46"/>
      <c r="H138" s="45"/>
      <c r="I138" s="45"/>
      <c r="J138" s="45"/>
      <c r="K138" s="46"/>
      <c r="L138" s="45"/>
      <c r="M138" s="45"/>
      <c r="N138" s="45"/>
    </row>
    <row r="139" spans="1:14" ht="15" customHeight="1" x14ac:dyDescent="0.3">
      <c r="A139" s="6"/>
      <c r="B139" s="44"/>
      <c r="C139" s="103" t="s">
        <v>80</v>
      </c>
      <c r="D139" s="45" t="s">
        <v>115</v>
      </c>
      <c r="E139" s="103"/>
      <c r="G139" s="46"/>
      <c r="H139" s="47"/>
      <c r="I139" s="47"/>
      <c r="J139" s="47"/>
      <c r="K139" s="46"/>
      <c r="L139" s="47"/>
      <c r="M139" s="47"/>
      <c r="N139" s="47"/>
    </row>
    <row r="140" spans="1:14" ht="24.75" customHeight="1" x14ac:dyDescent="0.3">
      <c r="A140" s="6"/>
      <c r="B140" s="44"/>
      <c r="C140" s="107" t="s">
        <v>80</v>
      </c>
      <c r="D140" s="188" t="s">
        <v>165</v>
      </c>
      <c r="E140" s="188"/>
      <c r="F140" s="188"/>
      <c r="G140" s="188"/>
      <c r="H140" s="188"/>
      <c r="I140" s="188"/>
      <c r="J140" s="188"/>
      <c r="K140" s="188"/>
      <c r="L140" s="188"/>
      <c r="M140" s="104"/>
      <c r="N140" s="104"/>
    </row>
    <row r="141" spans="1:14" ht="14.25" customHeight="1" x14ac:dyDescent="0.3">
      <c r="A141" s="6"/>
      <c r="B141" s="44"/>
      <c r="C141" s="103" t="s">
        <v>80</v>
      </c>
      <c r="D141" s="45" t="s">
        <v>116</v>
      </c>
      <c r="E141" s="103"/>
      <c r="G141" s="46"/>
      <c r="H141" s="47"/>
      <c r="I141" s="47"/>
      <c r="J141" s="47"/>
      <c r="K141" s="46"/>
      <c r="L141" s="47"/>
      <c r="M141" s="47"/>
      <c r="N141" s="47"/>
    </row>
    <row r="142" spans="1:14" ht="14.25" customHeight="1" x14ac:dyDescent="0.3">
      <c r="A142" s="6"/>
      <c r="B142" s="44"/>
      <c r="C142" s="103" t="s">
        <v>80</v>
      </c>
      <c r="D142" s="45" t="s">
        <v>117</v>
      </c>
      <c r="E142" s="103"/>
      <c r="F142" s="103"/>
      <c r="G142" s="104"/>
      <c r="H142" s="104"/>
      <c r="I142" s="104"/>
      <c r="J142" s="104"/>
      <c r="K142" s="46"/>
      <c r="L142" s="104"/>
      <c r="M142" s="104"/>
      <c r="N142" s="104"/>
    </row>
    <row r="143" spans="1:14" ht="14.25" customHeight="1" x14ac:dyDescent="0.3">
      <c r="A143" s="6"/>
      <c r="B143" s="44"/>
      <c r="C143" s="103"/>
      <c r="D143" s="103"/>
      <c r="E143" s="45"/>
      <c r="F143" s="103"/>
      <c r="G143" s="103"/>
      <c r="H143" s="104"/>
      <c r="I143" s="104"/>
      <c r="J143" s="104"/>
      <c r="K143" s="104"/>
      <c r="L143" s="104"/>
      <c r="M143" s="104"/>
      <c r="N143" s="104"/>
    </row>
    <row r="144" spans="1:14" x14ac:dyDescent="0.3">
      <c r="A144" s="6"/>
      <c r="B144" s="44" t="s">
        <v>15</v>
      </c>
      <c r="C144" s="45" t="s">
        <v>169</v>
      </c>
      <c r="D144" s="45"/>
      <c r="E144" s="46"/>
      <c r="F144" s="103"/>
      <c r="G144" s="103"/>
      <c r="H144" s="46"/>
      <c r="I144" s="45"/>
      <c r="J144" s="45"/>
      <c r="K144" s="45"/>
      <c r="L144" s="45"/>
      <c r="M144" s="45"/>
      <c r="N144" s="45"/>
    </row>
    <row r="145" spans="1:14" x14ac:dyDescent="0.3">
      <c r="A145" s="6"/>
      <c r="B145" s="44"/>
      <c r="C145" s="44" t="s">
        <v>142</v>
      </c>
      <c r="D145" s="6" t="s">
        <v>146</v>
      </c>
      <c r="E145" s="45" t="s">
        <v>145</v>
      </c>
      <c r="F145" s="103"/>
      <c r="G145" s="103"/>
      <c r="H145" s="46"/>
      <c r="I145" s="45"/>
      <c r="J145" s="45"/>
      <c r="K145" s="45"/>
      <c r="L145" s="45"/>
      <c r="M145" s="45"/>
      <c r="N145" s="45"/>
    </row>
    <row r="146" spans="1:14" x14ac:dyDescent="0.3">
      <c r="A146" s="6"/>
      <c r="B146" s="44"/>
      <c r="C146" s="44" t="s">
        <v>143</v>
      </c>
      <c r="D146" s="6" t="s">
        <v>148</v>
      </c>
      <c r="E146" s="45" t="s">
        <v>147</v>
      </c>
      <c r="F146" s="103"/>
      <c r="G146" s="103"/>
      <c r="H146" s="46"/>
      <c r="I146" s="45"/>
      <c r="J146" s="45"/>
      <c r="K146" s="45"/>
      <c r="L146" s="45"/>
      <c r="M146" s="45"/>
      <c r="N146" s="45"/>
    </row>
    <row r="147" spans="1:14" x14ac:dyDescent="0.3">
      <c r="A147" s="6"/>
      <c r="B147" s="44"/>
      <c r="C147" s="44" t="s">
        <v>144</v>
      </c>
      <c r="D147" s="6" t="s">
        <v>150</v>
      </c>
      <c r="E147" s="45" t="s">
        <v>149</v>
      </c>
      <c r="F147" s="103"/>
      <c r="G147" s="103"/>
      <c r="H147" s="45"/>
      <c r="I147" s="45"/>
      <c r="J147" s="45"/>
      <c r="K147" s="45"/>
      <c r="L147" s="45"/>
      <c r="M147" s="45"/>
      <c r="N147" s="45"/>
    </row>
    <row r="148" spans="1:14" x14ac:dyDescent="0.3">
      <c r="A148" s="6"/>
      <c r="B148" s="44"/>
      <c r="C148" s="44"/>
      <c r="D148" s="44"/>
      <c r="E148" s="45"/>
      <c r="F148" s="103"/>
      <c r="G148" s="103"/>
      <c r="H148" s="45"/>
      <c r="I148" s="45"/>
      <c r="J148" s="45"/>
      <c r="K148" s="45"/>
      <c r="L148" s="45"/>
      <c r="M148" s="45"/>
      <c r="N148" s="45"/>
    </row>
    <row r="149" spans="1:14" ht="15" customHeight="1" x14ac:dyDescent="0.3">
      <c r="A149" s="6"/>
      <c r="B149" s="44" t="s">
        <v>16</v>
      </c>
      <c r="C149" s="45" t="s">
        <v>170</v>
      </c>
      <c r="D149" s="45"/>
      <c r="E149" s="46"/>
      <c r="F149" s="103"/>
      <c r="H149" s="46"/>
      <c r="I149" s="46"/>
      <c r="J149" s="47"/>
      <c r="K149" s="47"/>
      <c r="L149" s="47"/>
      <c r="M149" s="47"/>
      <c r="N149" s="47"/>
    </row>
    <row r="150" spans="1:14" ht="29.25" customHeight="1" x14ac:dyDescent="0.3">
      <c r="A150" s="6"/>
      <c r="B150" s="44"/>
      <c r="C150" s="107" t="s">
        <v>142</v>
      </c>
      <c r="D150" s="60" t="s">
        <v>118</v>
      </c>
      <c r="E150" s="196" t="s">
        <v>119</v>
      </c>
      <c r="F150" s="196"/>
      <c r="G150" s="196"/>
      <c r="H150" s="196"/>
      <c r="I150" s="196"/>
      <c r="J150" s="196"/>
      <c r="K150" s="196"/>
      <c r="L150" s="196"/>
      <c r="M150" s="105"/>
      <c r="N150" s="105"/>
    </row>
    <row r="151" spans="1:14" ht="32.25" customHeight="1" x14ac:dyDescent="0.3">
      <c r="A151" s="6"/>
      <c r="B151" s="44"/>
      <c r="C151" s="107" t="s">
        <v>143</v>
      </c>
      <c r="D151" s="60" t="s">
        <v>120</v>
      </c>
      <c r="E151" s="196" t="s">
        <v>121</v>
      </c>
      <c r="F151" s="196"/>
      <c r="G151" s="196"/>
      <c r="H151" s="196"/>
      <c r="I151" s="196"/>
      <c r="J151" s="196"/>
      <c r="K151" s="196"/>
      <c r="L151" s="196"/>
      <c r="M151" s="105"/>
      <c r="N151" s="105"/>
    </row>
    <row r="152" spans="1:14" ht="38.25" customHeight="1" x14ac:dyDescent="0.3">
      <c r="A152" s="6"/>
      <c r="B152" s="44"/>
      <c r="C152" s="107" t="s">
        <v>144</v>
      </c>
      <c r="D152" s="60" t="s">
        <v>122</v>
      </c>
      <c r="E152" s="196" t="s">
        <v>166</v>
      </c>
      <c r="F152" s="196"/>
      <c r="G152" s="196"/>
      <c r="H152" s="196"/>
      <c r="I152" s="196"/>
      <c r="J152" s="196"/>
      <c r="K152" s="196"/>
      <c r="L152" s="196"/>
      <c r="M152" s="105"/>
      <c r="N152" s="105"/>
    </row>
    <row r="153" spans="1:14" ht="15" customHeight="1" x14ac:dyDescent="0.3">
      <c r="A153" s="6"/>
      <c r="B153" s="44"/>
      <c r="C153" s="103"/>
      <c r="D153" s="48"/>
      <c r="E153" s="104"/>
      <c r="F153" s="104"/>
      <c r="G153" s="104"/>
      <c r="H153" s="104"/>
      <c r="I153" s="104"/>
      <c r="J153" s="104"/>
      <c r="K153" s="104"/>
      <c r="L153" s="104"/>
      <c r="M153" s="104"/>
      <c r="N153" s="104"/>
    </row>
    <row r="154" spans="1:14" x14ac:dyDescent="0.3">
      <c r="A154" s="6"/>
      <c r="B154" s="44" t="s">
        <v>17</v>
      </c>
      <c r="C154" s="45" t="s">
        <v>171</v>
      </c>
      <c r="D154" s="44"/>
      <c r="E154" s="46"/>
      <c r="F154" s="6"/>
      <c r="H154" s="46"/>
      <c r="I154" s="45"/>
      <c r="J154" s="45"/>
      <c r="K154" s="45"/>
      <c r="L154" s="45"/>
      <c r="M154" s="45"/>
      <c r="N154" s="45"/>
    </row>
    <row r="155" spans="1:14" x14ac:dyDescent="0.3">
      <c r="A155" s="6"/>
      <c r="B155" s="44"/>
      <c r="C155" s="103" t="s">
        <v>142</v>
      </c>
      <c r="D155" s="45" t="s">
        <v>125</v>
      </c>
      <c r="E155" s="45"/>
      <c r="F155" s="6"/>
      <c r="H155" s="46"/>
      <c r="I155" s="45"/>
      <c r="J155" s="45"/>
      <c r="K155" s="45"/>
      <c r="L155" s="45"/>
      <c r="M155" s="45"/>
      <c r="N155" s="45"/>
    </row>
    <row r="156" spans="1:14" x14ac:dyDescent="0.3">
      <c r="A156" s="6"/>
      <c r="B156" s="44"/>
      <c r="C156" s="103"/>
      <c r="D156" s="45" t="s">
        <v>126</v>
      </c>
      <c r="E156" s="45"/>
      <c r="F156" s="6"/>
      <c r="H156" s="46"/>
      <c r="I156" s="45"/>
      <c r="J156" s="45"/>
      <c r="K156" s="45"/>
      <c r="L156" s="45"/>
      <c r="M156" s="45"/>
      <c r="N156" s="45"/>
    </row>
    <row r="157" spans="1:14" x14ac:dyDescent="0.3">
      <c r="A157" s="6"/>
      <c r="B157" s="44"/>
      <c r="C157" s="103" t="s">
        <v>143</v>
      </c>
      <c r="D157" s="45" t="s">
        <v>127</v>
      </c>
      <c r="E157" s="45"/>
      <c r="F157" s="6"/>
      <c r="H157" s="46"/>
      <c r="I157" s="45"/>
      <c r="J157" s="45"/>
      <c r="K157" s="45"/>
      <c r="L157" s="45"/>
      <c r="M157" s="45"/>
      <c r="N157" s="45"/>
    </row>
    <row r="158" spans="1:14" x14ac:dyDescent="0.3">
      <c r="A158" s="6"/>
      <c r="B158" s="44"/>
      <c r="C158" s="103" t="s">
        <v>144</v>
      </c>
      <c r="D158" s="45" t="s">
        <v>128</v>
      </c>
      <c r="E158" s="45"/>
      <c r="F158" s="6"/>
      <c r="G158" s="103"/>
      <c r="H158" s="45"/>
      <c r="I158" s="45"/>
      <c r="J158" s="45"/>
      <c r="K158" s="45"/>
      <c r="L158" s="45"/>
      <c r="M158" s="45"/>
      <c r="N158" s="45"/>
    </row>
    <row r="159" spans="1:14" x14ac:dyDescent="0.3">
      <c r="A159" s="6"/>
      <c r="B159" s="44"/>
      <c r="C159" s="103"/>
      <c r="D159" s="45"/>
      <c r="E159" s="45"/>
      <c r="F159" s="6"/>
      <c r="G159" s="103"/>
      <c r="H159" s="45"/>
      <c r="I159" s="45"/>
      <c r="J159" s="45"/>
      <c r="K159" s="45"/>
      <c r="L159" s="45"/>
      <c r="M159" s="45"/>
      <c r="N159" s="45"/>
    </row>
    <row r="160" spans="1:14" x14ac:dyDescent="0.3">
      <c r="A160" s="6"/>
      <c r="B160" s="44" t="s">
        <v>18</v>
      </c>
      <c r="C160" s="45" t="s">
        <v>172</v>
      </c>
      <c r="D160" s="44"/>
      <c r="E160" s="46"/>
      <c r="F160" s="6"/>
      <c r="H160" s="46"/>
      <c r="I160" s="45"/>
      <c r="J160" s="45"/>
      <c r="K160" s="45"/>
      <c r="L160" s="45"/>
      <c r="M160" s="45"/>
      <c r="N160" s="45"/>
    </row>
    <row r="161" spans="1:14" x14ac:dyDescent="0.3">
      <c r="A161" s="6"/>
      <c r="B161" s="44"/>
      <c r="C161" s="103" t="s">
        <v>80</v>
      </c>
      <c r="D161" s="45" t="s">
        <v>129</v>
      </c>
      <c r="E161" s="45"/>
      <c r="F161" s="6"/>
      <c r="H161" s="46"/>
      <c r="I161" s="45"/>
      <c r="J161" s="45"/>
      <c r="K161" s="45"/>
      <c r="L161" s="45"/>
      <c r="M161" s="45"/>
      <c r="N161" s="45"/>
    </row>
    <row r="162" spans="1:14" x14ac:dyDescent="0.3">
      <c r="A162" s="6"/>
      <c r="B162" s="44"/>
      <c r="C162" s="103" t="s">
        <v>80</v>
      </c>
      <c r="D162" s="45" t="s">
        <v>130</v>
      </c>
      <c r="E162" s="45"/>
      <c r="F162" s="6"/>
      <c r="H162" s="46"/>
      <c r="I162" s="45"/>
      <c r="J162" s="45"/>
      <c r="K162" s="45"/>
      <c r="L162" s="45"/>
      <c r="M162" s="45"/>
      <c r="N162" s="45"/>
    </row>
    <row r="163" spans="1:14" x14ac:dyDescent="0.3">
      <c r="A163" s="6"/>
      <c r="B163" s="44"/>
      <c r="C163" s="103" t="s">
        <v>80</v>
      </c>
      <c r="D163" s="45" t="s">
        <v>131</v>
      </c>
      <c r="E163" s="45"/>
      <c r="F163" s="6"/>
      <c r="H163" s="46"/>
      <c r="I163" s="45"/>
      <c r="J163" s="45"/>
      <c r="K163" s="45"/>
      <c r="L163" s="45"/>
      <c r="M163" s="45"/>
      <c r="N163" s="45"/>
    </row>
    <row r="164" spans="1:14" x14ac:dyDescent="0.3">
      <c r="A164" s="6"/>
      <c r="B164" s="44"/>
      <c r="C164" s="103" t="s">
        <v>80</v>
      </c>
      <c r="D164" s="45" t="s">
        <v>132</v>
      </c>
      <c r="E164" s="45"/>
      <c r="F164" s="6"/>
      <c r="G164" s="103"/>
      <c r="H164" s="45"/>
      <c r="I164" s="45"/>
      <c r="J164" s="45"/>
      <c r="K164" s="45"/>
      <c r="L164" s="45"/>
      <c r="M164" s="45"/>
      <c r="N164" s="45"/>
    </row>
    <row r="165" spans="1:14" x14ac:dyDescent="0.3">
      <c r="A165" s="6"/>
      <c r="B165" s="44"/>
      <c r="C165" s="103"/>
      <c r="D165" s="45"/>
      <c r="E165" s="45"/>
      <c r="F165" s="6"/>
      <c r="G165" s="103"/>
      <c r="H165" s="45"/>
      <c r="I165" s="45"/>
      <c r="J165" s="45"/>
      <c r="K165" s="45"/>
      <c r="L165" s="45"/>
      <c r="M165" s="45"/>
      <c r="N165" s="45"/>
    </row>
    <row r="166" spans="1:14" x14ac:dyDescent="0.3">
      <c r="A166" s="6"/>
      <c r="B166" s="44" t="s">
        <v>19</v>
      </c>
      <c r="C166" s="45" t="s">
        <v>173</v>
      </c>
      <c r="D166" s="44"/>
      <c r="E166" s="46"/>
      <c r="F166" s="6"/>
      <c r="G166" s="103"/>
      <c r="H166" s="45"/>
      <c r="I166" s="45"/>
      <c r="J166" s="45"/>
      <c r="K166" s="45"/>
      <c r="L166" s="45"/>
      <c r="M166" s="45"/>
      <c r="N166" s="45"/>
    </row>
    <row r="167" spans="1:14" x14ac:dyDescent="0.3">
      <c r="A167" s="6"/>
      <c r="B167" s="45"/>
      <c r="C167" s="45" t="s">
        <v>142</v>
      </c>
      <c r="D167" s="45" t="s">
        <v>155</v>
      </c>
      <c r="E167" s="46"/>
      <c r="F167" s="6" t="s">
        <v>11</v>
      </c>
      <c r="G167" s="103" t="s">
        <v>133</v>
      </c>
      <c r="H167" s="45"/>
      <c r="I167" s="45"/>
      <c r="J167" s="45"/>
      <c r="K167" s="45"/>
      <c r="L167" s="45"/>
      <c r="M167" s="45"/>
      <c r="N167" s="45"/>
    </row>
    <row r="168" spans="1:14" x14ac:dyDescent="0.3">
      <c r="A168" s="6"/>
      <c r="B168" s="45"/>
      <c r="C168" s="45" t="s">
        <v>143</v>
      </c>
      <c r="D168" s="45" t="s">
        <v>156</v>
      </c>
      <c r="E168" s="46"/>
      <c r="F168" s="6" t="s">
        <v>11</v>
      </c>
      <c r="G168" s="103" t="s">
        <v>134</v>
      </c>
      <c r="H168" s="45"/>
      <c r="I168" s="45"/>
      <c r="J168" s="45"/>
      <c r="K168" s="45"/>
      <c r="L168" s="45"/>
      <c r="M168" s="45"/>
      <c r="N168" s="45"/>
    </row>
    <row r="169" spans="1:14" x14ac:dyDescent="0.3">
      <c r="A169" s="6"/>
      <c r="B169" s="45"/>
      <c r="C169" s="45" t="s">
        <v>144</v>
      </c>
      <c r="D169" s="45" t="s">
        <v>157</v>
      </c>
      <c r="E169" s="46"/>
      <c r="F169" s="6" t="s">
        <v>11</v>
      </c>
      <c r="G169" s="103" t="s">
        <v>134</v>
      </c>
      <c r="H169" s="45"/>
      <c r="I169" s="45"/>
      <c r="J169" s="45"/>
      <c r="K169" s="45"/>
      <c r="L169" s="45"/>
      <c r="M169" s="45"/>
      <c r="N169" s="45"/>
    </row>
    <row r="170" spans="1:14" x14ac:dyDescent="0.3">
      <c r="A170" s="6"/>
      <c r="B170" s="45"/>
      <c r="C170" s="45" t="s">
        <v>151</v>
      </c>
      <c r="D170" s="45" t="s">
        <v>158</v>
      </c>
      <c r="E170" s="46"/>
      <c r="F170" s="6" t="s">
        <v>11</v>
      </c>
      <c r="G170" s="103" t="s">
        <v>134</v>
      </c>
      <c r="H170" s="45"/>
      <c r="I170" s="45"/>
      <c r="J170" s="45"/>
      <c r="K170" s="45"/>
      <c r="L170" s="45"/>
      <c r="M170" s="45"/>
      <c r="N170" s="45"/>
    </row>
    <row r="171" spans="1:14" x14ac:dyDescent="0.3">
      <c r="A171" s="6"/>
      <c r="B171" s="45"/>
      <c r="C171" s="45" t="s">
        <v>152</v>
      </c>
      <c r="D171" s="45" t="s">
        <v>159</v>
      </c>
      <c r="E171" s="46"/>
      <c r="F171" s="6" t="s">
        <v>11</v>
      </c>
      <c r="G171" s="103" t="s">
        <v>134</v>
      </c>
      <c r="H171" s="45"/>
      <c r="I171" s="45"/>
      <c r="J171" s="45"/>
      <c r="K171" s="45"/>
      <c r="L171" s="45"/>
      <c r="M171" s="45"/>
      <c r="N171" s="45"/>
    </row>
    <row r="172" spans="1:14" x14ac:dyDescent="0.3">
      <c r="A172" s="6"/>
      <c r="B172" s="45"/>
      <c r="C172" s="45" t="s">
        <v>153</v>
      </c>
      <c r="D172" s="45" t="s">
        <v>160</v>
      </c>
      <c r="E172" s="46"/>
      <c r="F172" s="6" t="s">
        <v>11</v>
      </c>
      <c r="G172" s="103" t="s">
        <v>135</v>
      </c>
      <c r="H172" s="45"/>
      <c r="I172" s="45"/>
      <c r="J172" s="45"/>
      <c r="K172" s="45"/>
      <c r="L172" s="45"/>
      <c r="M172" s="45"/>
      <c r="N172" s="45"/>
    </row>
    <row r="173" spans="1:14" x14ac:dyDescent="0.3">
      <c r="A173" s="6"/>
      <c r="B173" s="45"/>
      <c r="C173" s="45" t="s">
        <v>154</v>
      </c>
      <c r="D173" s="45" t="s">
        <v>161</v>
      </c>
      <c r="E173" s="46"/>
      <c r="F173" s="6" t="s">
        <v>11</v>
      </c>
      <c r="G173" s="103" t="s">
        <v>134</v>
      </c>
      <c r="H173" s="45"/>
      <c r="I173" s="45"/>
      <c r="J173" s="45"/>
      <c r="K173" s="45"/>
      <c r="L173" s="45"/>
      <c r="M173" s="45"/>
      <c r="N173" s="45"/>
    </row>
    <row r="174" spans="1:14" x14ac:dyDescent="0.3">
      <c r="A174" s="6"/>
      <c r="B174" s="45"/>
      <c r="C174" s="45"/>
      <c r="D174" s="45"/>
      <c r="E174" s="45"/>
      <c r="F174" s="6"/>
      <c r="G174" s="103"/>
      <c r="H174" s="45"/>
      <c r="I174" s="45"/>
      <c r="J174" s="45"/>
      <c r="K174" s="45"/>
      <c r="L174" s="45"/>
      <c r="M174" s="45"/>
      <c r="N174" s="45"/>
    </row>
    <row r="175" spans="1:14" x14ac:dyDescent="0.3">
      <c r="A175" s="6"/>
      <c r="B175" s="44" t="s">
        <v>72</v>
      </c>
      <c r="C175" s="45" t="s">
        <v>174</v>
      </c>
      <c r="D175" s="44"/>
      <c r="E175" s="46"/>
      <c r="F175" s="6"/>
      <c r="G175" s="103" t="s">
        <v>136</v>
      </c>
      <c r="H175" s="45"/>
      <c r="I175" s="45"/>
      <c r="J175" s="45"/>
      <c r="K175" s="45"/>
      <c r="L175" s="45"/>
      <c r="M175" s="45"/>
      <c r="N175" s="45"/>
    </row>
    <row r="176" spans="1:14" x14ac:dyDescent="0.3">
      <c r="A176" s="6"/>
      <c r="B176" s="45"/>
      <c r="C176" s="45" t="s">
        <v>142</v>
      </c>
      <c r="D176" s="45" t="s">
        <v>162</v>
      </c>
      <c r="E176" s="46"/>
      <c r="F176" s="6" t="s">
        <v>11</v>
      </c>
      <c r="G176" s="103" t="s">
        <v>137</v>
      </c>
      <c r="H176" s="45"/>
      <c r="I176" s="45"/>
      <c r="J176" s="45"/>
      <c r="K176" s="45"/>
      <c r="L176" s="45"/>
      <c r="M176" s="45"/>
      <c r="N176" s="45"/>
    </row>
    <row r="177" spans="1:14" x14ac:dyDescent="0.3">
      <c r="A177" s="6"/>
      <c r="B177" s="45"/>
      <c r="C177" s="45" t="s">
        <v>143</v>
      </c>
      <c r="D177" s="45" t="s">
        <v>163</v>
      </c>
      <c r="E177" s="46"/>
      <c r="F177" s="6" t="s">
        <v>11</v>
      </c>
      <c r="G177" s="103" t="s">
        <v>167</v>
      </c>
      <c r="H177" s="45"/>
      <c r="I177" s="45"/>
      <c r="J177" s="45"/>
      <c r="K177" s="45"/>
      <c r="L177" s="45"/>
      <c r="M177" s="45"/>
      <c r="N177" s="45"/>
    </row>
    <row r="178" spans="1:14" x14ac:dyDescent="0.3">
      <c r="A178" s="6"/>
      <c r="B178" s="45"/>
      <c r="C178" s="45"/>
      <c r="D178" s="45"/>
      <c r="E178" s="46"/>
      <c r="F178" s="103"/>
      <c r="G178" s="103"/>
      <c r="H178" s="45"/>
      <c r="I178" s="45"/>
      <c r="J178" s="45"/>
      <c r="K178" s="45"/>
      <c r="L178" s="45"/>
      <c r="M178" s="45"/>
      <c r="N178" s="45"/>
    </row>
    <row r="179" spans="1:14" x14ac:dyDescent="0.3">
      <c r="A179" s="6"/>
      <c r="B179" s="45"/>
      <c r="C179" s="45" t="s">
        <v>144</v>
      </c>
      <c r="D179" s="45" t="s">
        <v>164</v>
      </c>
      <c r="E179" s="46"/>
      <c r="F179" s="103" t="s">
        <v>11</v>
      </c>
      <c r="G179" s="103" t="s">
        <v>80</v>
      </c>
      <c r="H179" s="45"/>
      <c r="I179" s="45"/>
      <c r="J179" s="45"/>
      <c r="K179" s="45"/>
      <c r="L179" s="45"/>
      <c r="M179" s="45"/>
      <c r="N179" s="45"/>
    </row>
    <row r="180" spans="1:14" x14ac:dyDescent="0.3">
      <c r="A180" s="6"/>
      <c r="B180" s="45"/>
      <c r="C180" s="45"/>
      <c r="D180" s="45"/>
      <c r="E180" s="46"/>
      <c r="F180" s="103"/>
      <c r="G180" s="103"/>
      <c r="H180" s="45"/>
      <c r="I180" s="45"/>
      <c r="J180" s="45"/>
      <c r="K180" s="45"/>
      <c r="L180" s="45"/>
      <c r="M180" s="45"/>
      <c r="N180" s="45"/>
    </row>
    <row r="181" spans="1:14" ht="29.25" customHeight="1" x14ac:dyDescent="0.3">
      <c r="A181" s="34">
        <v>16</v>
      </c>
      <c r="B181" s="188" t="s">
        <v>74</v>
      </c>
      <c r="C181" s="188"/>
      <c r="D181" s="188"/>
      <c r="E181" s="188"/>
      <c r="F181" s="6" t="s">
        <v>11</v>
      </c>
      <c r="G181" s="103" t="s">
        <v>124</v>
      </c>
      <c r="H181" s="45"/>
      <c r="I181" s="45"/>
      <c r="J181" s="45"/>
      <c r="K181" s="45"/>
      <c r="L181" s="45"/>
      <c r="M181" s="45"/>
      <c r="N181" s="45"/>
    </row>
    <row r="182" spans="1:14" ht="15" customHeight="1" x14ac:dyDescent="0.3">
      <c r="A182" s="6"/>
      <c r="B182" s="104"/>
      <c r="C182" s="104"/>
      <c r="D182" s="104"/>
      <c r="E182" s="104"/>
      <c r="F182" s="6"/>
      <c r="G182" s="103"/>
      <c r="H182" s="45"/>
      <c r="I182" s="45"/>
      <c r="J182" s="45"/>
      <c r="K182" s="45"/>
      <c r="L182" s="45"/>
      <c r="M182" s="45"/>
      <c r="N182" s="45"/>
    </row>
    <row r="183" spans="1:14" x14ac:dyDescent="0.3">
      <c r="A183" s="6">
        <v>17</v>
      </c>
      <c r="B183" s="181" t="s">
        <v>75</v>
      </c>
      <c r="C183" s="181"/>
      <c r="D183" s="181"/>
      <c r="E183" s="181"/>
      <c r="F183" s="6" t="s">
        <v>11</v>
      </c>
      <c r="G183" s="103" t="s">
        <v>298</v>
      </c>
      <c r="H183" s="45"/>
      <c r="I183" s="45"/>
      <c r="J183" s="45"/>
      <c r="K183" s="45"/>
      <c r="L183" s="45"/>
      <c r="M183" s="45"/>
      <c r="N183" s="45"/>
    </row>
    <row r="184" spans="1:14" x14ac:dyDescent="0.3">
      <c r="A184" s="6"/>
      <c r="B184" s="45"/>
      <c r="C184" s="45"/>
      <c r="D184" s="45"/>
      <c r="E184" s="45"/>
      <c r="F184" s="103"/>
      <c r="G184" s="103"/>
      <c r="H184" s="45"/>
      <c r="I184" s="45"/>
      <c r="J184" s="45"/>
      <c r="K184" s="45"/>
      <c r="L184" s="45"/>
      <c r="M184" s="45"/>
      <c r="N184" s="45"/>
    </row>
    <row r="185" spans="1:14" x14ac:dyDescent="0.3">
      <c r="A185" s="6"/>
      <c r="B185" s="45"/>
      <c r="C185" s="45"/>
      <c r="D185" s="45"/>
      <c r="E185" s="45"/>
      <c r="F185" s="103"/>
      <c r="G185" s="103"/>
      <c r="H185" s="45"/>
      <c r="I185" s="45"/>
      <c r="J185" s="45"/>
      <c r="K185" s="45"/>
      <c r="L185" s="45"/>
      <c r="M185" s="45"/>
      <c r="N185" s="45"/>
    </row>
    <row r="186" spans="1:14" x14ac:dyDescent="0.3">
      <c r="A186" s="6"/>
      <c r="B186" s="45"/>
      <c r="C186" s="45"/>
      <c r="D186" s="45"/>
      <c r="E186" s="45"/>
      <c r="F186" s="103"/>
      <c r="G186" s="103"/>
      <c r="H186" s="45"/>
      <c r="I186" s="45"/>
      <c r="J186" s="45"/>
      <c r="K186" s="45"/>
      <c r="L186" s="45"/>
      <c r="M186" s="45"/>
      <c r="N186" s="45"/>
    </row>
    <row r="187" spans="1:14" x14ac:dyDescent="0.3">
      <c r="A187" s="23"/>
      <c r="B187" s="49"/>
      <c r="C187" s="49"/>
      <c r="D187" s="49"/>
      <c r="E187" s="49"/>
      <c r="F187" s="25"/>
      <c r="G187" s="25"/>
      <c r="H187" s="49"/>
      <c r="I187" s="49"/>
      <c r="J187" s="49"/>
      <c r="K187" s="49"/>
      <c r="L187" s="49"/>
      <c r="M187" s="49"/>
      <c r="N187" s="49"/>
    </row>
    <row r="188" spans="1:14" x14ac:dyDescent="0.3">
      <c r="A188" s="23"/>
      <c r="B188" s="24"/>
      <c r="C188" s="24"/>
      <c r="D188" s="24"/>
      <c r="E188" s="24"/>
      <c r="F188" s="25"/>
      <c r="G188" s="25"/>
      <c r="H188" s="24"/>
      <c r="I188" s="24"/>
      <c r="J188" s="24"/>
      <c r="K188" s="24"/>
      <c r="L188" s="24"/>
      <c r="M188" s="24"/>
      <c r="N188" s="24"/>
    </row>
    <row r="189" spans="1:14" x14ac:dyDescent="0.3">
      <c r="A189" s="23"/>
      <c r="B189" s="24"/>
      <c r="C189" s="24"/>
      <c r="D189" s="24"/>
      <c r="E189" s="24"/>
      <c r="F189" s="25"/>
      <c r="G189" s="25"/>
      <c r="H189" s="24"/>
      <c r="I189" s="24"/>
      <c r="J189" s="24"/>
      <c r="K189" s="24"/>
      <c r="L189" s="24"/>
      <c r="M189" s="24"/>
      <c r="N189" s="24"/>
    </row>
    <row r="190" spans="1:14" x14ac:dyDescent="0.3">
      <c r="A190" s="23"/>
      <c r="B190" s="24"/>
      <c r="C190" s="24"/>
      <c r="D190" s="24"/>
      <c r="E190" s="24"/>
      <c r="F190" s="25"/>
      <c r="G190" s="25"/>
      <c r="H190" s="24"/>
      <c r="I190" s="24"/>
      <c r="J190" s="24"/>
      <c r="K190" s="24"/>
      <c r="L190" s="24"/>
      <c r="M190" s="24"/>
      <c r="N190" s="24"/>
    </row>
    <row r="191" spans="1:14" x14ac:dyDescent="0.3">
      <c r="A191" s="23"/>
      <c r="B191" s="24"/>
      <c r="C191" s="24"/>
      <c r="D191" s="24"/>
      <c r="E191" s="24"/>
      <c r="F191" s="25"/>
      <c r="G191" s="25"/>
      <c r="H191" s="24"/>
      <c r="I191" s="24"/>
      <c r="J191" s="24"/>
      <c r="K191" s="24"/>
      <c r="L191" s="24"/>
      <c r="M191" s="24"/>
      <c r="N191" s="24"/>
    </row>
  </sheetData>
  <mergeCells count="175">
    <mergeCell ref="F115:I115"/>
    <mergeCell ref="F114:I114"/>
    <mergeCell ref="F113:I113"/>
    <mergeCell ref="F111:I112"/>
    <mergeCell ref="J115:L115"/>
    <mergeCell ref="J114:L114"/>
    <mergeCell ref="J113:L113"/>
    <mergeCell ref="J111:L112"/>
    <mergeCell ref="B183:E183"/>
    <mergeCell ref="C87:H87"/>
    <mergeCell ref="I87:L87"/>
    <mergeCell ref="C88:H88"/>
    <mergeCell ref="I88:L88"/>
    <mergeCell ref="C89:H89"/>
    <mergeCell ref="I89:L89"/>
    <mergeCell ref="C90:H90"/>
    <mergeCell ref="I90:L90"/>
    <mergeCell ref="C91:H91"/>
    <mergeCell ref="C131:H131"/>
    <mergeCell ref="D140:L140"/>
    <mergeCell ref="E150:L150"/>
    <mergeCell ref="E151:L151"/>
    <mergeCell ref="E152:L152"/>
    <mergeCell ref="B181:E181"/>
    <mergeCell ref="B117:F117"/>
    <mergeCell ref="C118:H118"/>
    <mergeCell ref="I118:L118"/>
    <mergeCell ref="B128:E128"/>
    <mergeCell ref="B129:B130"/>
    <mergeCell ref="C129:H130"/>
    <mergeCell ref="I129:L130"/>
    <mergeCell ref="C115:E115"/>
    <mergeCell ref="I91:L91"/>
    <mergeCell ref="C92:H92"/>
    <mergeCell ref="I92:L92"/>
    <mergeCell ref="C93:H93"/>
    <mergeCell ref="I93:L93"/>
    <mergeCell ref="C113:E113"/>
    <mergeCell ref="C114:E114"/>
    <mergeCell ref="C107:L107"/>
    <mergeCell ref="C108:L108"/>
    <mergeCell ref="B110:E110"/>
    <mergeCell ref="B111:B112"/>
    <mergeCell ref="C111:E112"/>
    <mergeCell ref="C99:L99"/>
    <mergeCell ref="C100:L100"/>
    <mergeCell ref="C101:L101"/>
    <mergeCell ref="C102:L102"/>
    <mergeCell ref="C105:L105"/>
    <mergeCell ref="C106:L106"/>
    <mergeCell ref="C94:H94"/>
    <mergeCell ref="I94:L94"/>
    <mergeCell ref="C95:H95"/>
    <mergeCell ref="I95:L95"/>
    <mergeCell ref="B97:E97"/>
    <mergeCell ref="C98:L98"/>
    <mergeCell ref="C84:H84"/>
    <mergeCell ref="I84:L84"/>
    <mergeCell ref="C85:H85"/>
    <mergeCell ref="I85:L85"/>
    <mergeCell ref="C86:H86"/>
    <mergeCell ref="I86:L86"/>
    <mergeCell ref="B80:E80"/>
    <mergeCell ref="B81:B82"/>
    <mergeCell ref="C81:H82"/>
    <mergeCell ref="I81:L82"/>
    <mergeCell ref="C83:H83"/>
    <mergeCell ref="I83:L83"/>
    <mergeCell ref="C77:H77"/>
    <mergeCell ref="I77:L77"/>
    <mergeCell ref="C78:H78"/>
    <mergeCell ref="I78:L78"/>
    <mergeCell ref="C76:H76"/>
    <mergeCell ref="I76:L76"/>
    <mergeCell ref="C73:H73"/>
    <mergeCell ref="I73:L73"/>
    <mergeCell ref="C74:H74"/>
    <mergeCell ref="I74:L74"/>
    <mergeCell ref="C75:H75"/>
    <mergeCell ref="I75:L75"/>
    <mergeCell ref="C70:H70"/>
    <mergeCell ref="I70:L70"/>
    <mergeCell ref="C71:H71"/>
    <mergeCell ref="I71:L71"/>
    <mergeCell ref="C72:H72"/>
    <mergeCell ref="I72:L72"/>
    <mergeCell ref="C69:H69"/>
    <mergeCell ref="I69:L69"/>
    <mergeCell ref="C61:H61"/>
    <mergeCell ref="I61:L61"/>
    <mergeCell ref="C58:H58"/>
    <mergeCell ref="I58:L58"/>
    <mergeCell ref="C59:H59"/>
    <mergeCell ref="I59:L59"/>
    <mergeCell ref="C60:H60"/>
    <mergeCell ref="I60:L60"/>
    <mergeCell ref="C66:H66"/>
    <mergeCell ref="I66:L66"/>
    <mergeCell ref="C67:H67"/>
    <mergeCell ref="I67:L67"/>
    <mergeCell ref="C68:H68"/>
    <mergeCell ref="I68:L68"/>
    <mergeCell ref="B63:E63"/>
    <mergeCell ref="B64:B65"/>
    <mergeCell ref="C64:H65"/>
    <mergeCell ref="I64:L65"/>
    <mergeCell ref="C55:H55"/>
    <mergeCell ref="I55:L55"/>
    <mergeCell ref="C56:H56"/>
    <mergeCell ref="I56:L56"/>
    <mergeCell ref="C57:H57"/>
    <mergeCell ref="I57:L57"/>
    <mergeCell ref="C52:H52"/>
    <mergeCell ref="I52:L52"/>
    <mergeCell ref="C53:H53"/>
    <mergeCell ref="I53:L53"/>
    <mergeCell ref="C54:H54"/>
    <mergeCell ref="I54:L54"/>
    <mergeCell ref="C49:H49"/>
    <mergeCell ref="I49:L49"/>
    <mergeCell ref="C50:H50"/>
    <mergeCell ref="I50:L50"/>
    <mergeCell ref="C51:H51"/>
    <mergeCell ref="I51:L51"/>
    <mergeCell ref="B43:K43"/>
    <mergeCell ref="B44:K44"/>
    <mergeCell ref="B46:E46"/>
    <mergeCell ref="B47:B48"/>
    <mergeCell ref="C47:H48"/>
    <mergeCell ref="I47:L48"/>
    <mergeCell ref="C32:E32"/>
    <mergeCell ref="F32:H32"/>
    <mergeCell ref="C41:E41"/>
    <mergeCell ref="F41:H41"/>
    <mergeCell ref="C42:E42"/>
    <mergeCell ref="F42:H42"/>
    <mergeCell ref="C38:E38"/>
    <mergeCell ref="F38:H38"/>
    <mergeCell ref="C39:E39"/>
    <mergeCell ref="F39:H39"/>
    <mergeCell ref="C40:E40"/>
    <mergeCell ref="F40:H40"/>
    <mergeCell ref="C35:E35"/>
    <mergeCell ref="F35:H35"/>
    <mergeCell ref="C36:E36"/>
    <mergeCell ref="F36:H36"/>
    <mergeCell ref="C37:E37"/>
    <mergeCell ref="F37:H37"/>
    <mergeCell ref="C33:E33"/>
    <mergeCell ref="F33:H33"/>
    <mergeCell ref="C34:E34"/>
    <mergeCell ref="F34:H34"/>
    <mergeCell ref="A2:L2"/>
    <mergeCell ref="B4:E4"/>
    <mergeCell ref="B5:E5"/>
    <mergeCell ref="B6:E6"/>
    <mergeCell ref="B14:E14"/>
    <mergeCell ref="G14:L14"/>
    <mergeCell ref="B15:E15"/>
    <mergeCell ref="H23:L23"/>
    <mergeCell ref="G16:L16"/>
    <mergeCell ref="K27:K29"/>
    <mergeCell ref="L27:L29"/>
    <mergeCell ref="M27:M29"/>
    <mergeCell ref="C30:E30"/>
    <mergeCell ref="F30:H30"/>
    <mergeCell ref="C31:E31"/>
    <mergeCell ref="F31:H31"/>
    <mergeCell ref="H24:L24"/>
    <mergeCell ref="B25:E25"/>
    <mergeCell ref="B27:B29"/>
    <mergeCell ref="C27:E29"/>
    <mergeCell ref="F27:H29"/>
    <mergeCell ref="I27:I29"/>
    <mergeCell ref="J27:J29"/>
  </mergeCells>
  <pageMargins left="0.7" right="0.7" top="0.75" bottom="0.75" header="0.3" footer="0.3"/>
  <pageSetup paperSize="5" scale="95" orientation="portrait" horizontalDpi="4294967294" r:id="rId1"/>
  <rowBreaks count="4" manualBreakCount="4">
    <brk id="36" max="11" man="1"/>
    <brk id="73" max="11" man="1"/>
    <brk id="109" max="11" man="1"/>
    <brk id="159"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Kabag Organisasi</vt:lpstr>
      <vt:lpstr>fungs.AnalisAqua FIX</vt:lpstr>
      <vt:lpstr>'fungs.AnalisAqua FIX'!Print_Area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2022-04-18T13:04:15Z</cp:lastPrinted>
  <dcterms:created xsi:type="dcterms:W3CDTF">2021-12-03T06:59:34Z</dcterms:created>
  <dcterms:modified xsi:type="dcterms:W3CDTF">2022-04-18T14:02:04Z</dcterms:modified>
</cp:coreProperties>
</file>